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-OPS-006\Desktop\1. ADICIONES Y PRORROGAS 22 DIAS NOVIEMBRE\1. CUADROS SOLICITUD\3. CONVENIOS\"/>
    </mc:Choice>
  </mc:AlternateContent>
  <bookViews>
    <workbookView xWindow="0" yWindow="0" windowWidth="28800" windowHeight="9330" activeTab="1"/>
  </bookViews>
  <sheets>
    <sheet name="NC" sheetId="1" r:id="rId1"/>
    <sheet name="CUADRO MODIFICACIÓN" sheetId="4" r:id="rId2"/>
    <sheet name="CDP" sheetId="5" r:id="rId3"/>
    <sheet name="Hoja1" sheetId="2" state="hidden" r:id="rId4"/>
  </sheets>
  <definedNames>
    <definedName name="_xlnm._FilterDatabase" localSheetId="1" hidden="1">'CUADRO MODIFICACIÓN'!$A$10:$N$399</definedName>
    <definedName name="_xlnm.Print_Area" localSheetId="2">CDP!$A$1:$I$24</definedName>
    <definedName name="_xlnm.Print_Titles" localSheetId="1">'CUADRO MODIFICACIÓN'!$9:$10</definedName>
    <definedName name="_xlnm.Print_Titles" localSheetId="0">NC!$1:$3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02" i="4" l="1"/>
  <c r="E16" i="1" l="1"/>
  <c r="B13" i="5"/>
</calcChain>
</file>

<file path=xl/sharedStrings.xml><?xml version="1.0" encoding="utf-8"?>
<sst xmlns="http://schemas.openxmlformats.org/spreadsheetml/2006/main" count="3982" uniqueCount="953">
  <si>
    <t>DATOS DE LA SOLICITUD</t>
  </si>
  <si>
    <t>El Supervisor declara con la firma del presente documento haber revisado la información que justifica la modificación solicitada y declara que es cierta y coherente con el seguimiento a la ejecución del contrato y las obligaciones establecidas en el Manual de Contratación vigente para posterior aprobación de la Ordenación del Gasto y Vb de la Dirección de Contratación</t>
  </si>
  <si>
    <t>Modificación</t>
  </si>
  <si>
    <t>Aclaración</t>
  </si>
  <si>
    <t>Suspensión</t>
  </si>
  <si>
    <t>Reinicio</t>
  </si>
  <si>
    <t>Modificación (Ajuste de precios)</t>
  </si>
  <si>
    <t>Modificación (Modificación valor del contrato)</t>
  </si>
  <si>
    <t>Terminación anticipada</t>
  </si>
  <si>
    <t>Cambio de Supervisión</t>
  </si>
  <si>
    <t>Modificación (Inclusión de ítems)</t>
  </si>
  <si>
    <t>Modificación (Exclusión de ítems)</t>
  </si>
  <si>
    <t>1. Fecha de Solicitud (A/M/D):</t>
  </si>
  <si>
    <t>2. N° Contrato:</t>
  </si>
  <si>
    <t>3. Contratista:</t>
  </si>
  <si>
    <t>4. Objeto:</t>
  </si>
  <si>
    <t>5. Adición:</t>
  </si>
  <si>
    <t>6. Prorroga:</t>
  </si>
  <si>
    <t>7. Valor:</t>
  </si>
  <si>
    <t>8. Tiempo:</t>
  </si>
  <si>
    <t>9. Otro (*)</t>
  </si>
  <si>
    <t>10. DESCRIPCION DE LA MODIFICACIÓN</t>
  </si>
  <si>
    <t>11. JUSTIFICACIÓN DE LA MODIFICACIÓN</t>
  </si>
  <si>
    <t>12. Elaborado por: Nombre, Cargo y Firma</t>
  </si>
  <si>
    <t>13. Supervisor: Nombre, Cargo y Firma</t>
  </si>
  <si>
    <t>14. Jefe de Oficina o Director: Nombre, Cargo y firma</t>
  </si>
  <si>
    <t>15. Subgerente de Servicios de Salud / Subgerente Corporativo:
Nombre, Cargo y firma</t>
  </si>
  <si>
    <t>16. Firma del Ordenador del Gasto: Nombre, Cargo y Firma</t>
  </si>
  <si>
    <t>17.Vo.Bo. Gestión de Contratación</t>
  </si>
  <si>
    <t>NOTA I: De acuerdo con la Resolución No. 2025420000006259-6 del 01 agosto 2025, notificada el 05 de agosto 2025,  por medio de la cual se dispuso el levantamiento de la medida de intervención forzosa administrativa y en razón de las facultades del encargo de Gerencia, otorgadas a través de la Resolución  798 del  06 de agosto de 2025, se autoriza cualquier modificación que se pretenda adelantar durante la ejecución de los contratos de servicios profesionales y apoyo a la gestión, de bienes y servicios, de órdenes de compra u órdenes de servicio, durante el periodo de encargo.</t>
  </si>
  <si>
    <t>RELACION DE ORDENES DE PRESTACION DE SERVICIOS (OPS)  CONTRATACIÓN CUADRO No</t>
  </si>
  <si>
    <t xml:space="preserve">FECHA DE LA SOLICITUD (1): </t>
  </si>
  <si>
    <t>DIRECCION - OFICINA  (2)</t>
  </si>
  <si>
    <t>ITEM</t>
  </si>
  <si>
    <t xml:space="preserve">AREA O UNIDAD </t>
  </si>
  <si>
    <t>NUMERO DE CONTRATO- OPS</t>
  </si>
  <si>
    <t>CEDULA</t>
  </si>
  <si>
    <t>NOMBRE CONTRATISTA</t>
  </si>
  <si>
    <t>OBJETO DE LA OPS</t>
  </si>
  <si>
    <t xml:space="preserve">FECHA DE INICIO DE EJECUCIÓN </t>
  </si>
  <si>
    <t xml:space="preserve">FECHA DE FINALIZACIÓN  </t>
  </si>
  <si>
    <t>PRORROGA EN MESES Y DIAS</t>
  </si>
  <si>
    <t xml:space="preserve">FECHA  FINALIZACIÓN DE LA PRORROGA </t>
  </si>
  <si>
    <t>VALOR PROMEDIO MES</t>
  </si>
  <si>
    <t>VALOR DE LA ADICION</t>
  </si>
  <si>
    <t>JUSTIFICACION</t>
  </si>
  <si>
    <t>RUBRO PRESUPUESTAL</t>
  </si>
  <si>
    <t>______________________________________________________</t>
  </si>
  <si>
    <t>________________________________________________________</t>
  </si>
  <si>
    <t>_____________________________________________________________________</t>
  </si>
  <si>
    <t>Supervisor del Contrato</t>
  </si>
  <si>
    <t>ORDENADOR DEL GASTO</t>
  </si>
  <si>
    <t>Fecha de realización de la solicitud:</t>
  </si>
  <si>
    <t>DATOS DEL SOLICITANTE</t>
  </si>
  <si>
    <t>Proceso solicitante:</t>
  </si>
  <si>
    <t>Objeto:</t>
  </si>
  <si>
    <t>Rubro presupuestal Código y nombre:</t>
  </si>
  <si>
    <t>Valor Solicitado en números</t>
  </si>
  <si>
    <t>Valor Solicitado en letras</t>
  </si>
  <si>
    <t>FIRMAS</t>
  </si>
  <si>
    <t>Nombre y firma. Dirección Financiera:</t>
  </si>
  <si>
    <t>Nombre y firma. Ordenador del Gasto:</t>
  </si>
  <si>
    <t>Nombre y firma del Responsable del Proceso</t>
  </si>
  <si>
    <t>Correo electrónico del Resposable del Proceso</t>
  </si>
  <si>
    <t>Nombre y firma de quien elabora</t>
  </si>
  <si>
    <t>Correo electrónico de quien elabora</t>
  </si>
  <si>
    <t>NOTA I: De conformidad a lo establecido en Resolución SDH-000191 del 22 de septiembre de 2017 se adopta y consolida el Manual de Programación, Ejecución y Cierre Presupuestal del Distrito Capital, Modulo2.Numeral 3.5.2.</t>
  </si>
  <si>
    <t>X</t>
  </si>
  <si>
    <t>Nombre y firma. Subgerente</t>
  </si>
  <si>
    <t>VER CUADRO ANEXO</t>
  </si>
  <si>
    <t>SE SOLICITA ADICIONAR Y PRORROGAR A LOS CONTRATOS DE LA DIRECCIÓN DE SERVICIOS AMBULATORIOS DEL RUBRO CONTRATACION SERVICIOS ASISTENCIALES GENERALES QUE APARECEN EN EL CUADRO ANEXO EN EL MARCO DE LA RESOLUCION 1499 DE 2024.</t>
  </si>
  <si>
    <t>La Subred Integrada de Servicios de Salud Centro Oriente E.S.E, actualmente requiere mantener el funcionamiento continuo y permanente de la prestación del servicio de la subred en el marco de calidad, oportunidad, pertinencia, accesibilidad, eficiencia y calidez en la atención en salud; para ello cuanta con una planta de personal que no logra satisfacer el nivel de producción que se requiere para dar cobertura en el 100% de las necesidades de la entidad, por lo tanto, se requiere adicionar y prórrogar a los contratos de la DIRECCIÓN DE SERVICIOS AMBULATORIOS EN EL MARCO DE LA RESOLUCION 1499 DE 2024.</t>
  </si>
  <si>
    <t>SE SOLICITA ADICIONAR Y PRORROGAR A LOS CONTRATOS POR PRESTACIÓN DE SERVICIOS DEL RUBRO CONTRATACION SERVICIOS ASISTENCIALES GENERALES, RELACIONADOS EN EL CUADRO ANEXO Y QUE PERTENECEN A LA DIRECCIÓN DE SERVICIOS AMBULATORIOS EN EL MARCO DE LA RESOLUCION 1499 DE 2024.</t>
  </si>
  <si>
    <t>ADICIONES Y PRORROGAS - SERVICIOS ASISTENCIALES GENERALES
EQUIPOS BASICOS EN SALUD RESOLUCIÓN 1499 DE 2024</t>
  </si>
  <si>
    <t>DIRECCIÓN DE SERVICIOS AMBULATORIOS</t>
  </si>
  <si>
    <t>Elaboró: Cristian David Diaz Casanova - Profesional Financiero Resolución 1499 de 2024</t>
  </si>
  <si>
    <t>Reviso y Aprobó: Bibiana Marcela Bohorquez Bojaca - Coordinadora Resolución 1499 de 2024</t>
  </si>
  <si>
    <r>
      <t>La Subred Integrada de Servicios de Salud Centro Oriente E.S.E, actualmente requiere mantener el funcionamiento continuo y permanente de la prestación del servicio de la subred en el marco de calidad, oportunidad, pertinencia, accesibilidad, eficiencia y calidez en la atención en salud; para ello cuan</t>
    </r>
    <r>
      <rPr>
        <sz val="12"/>
        <color theme="1"/>
        <rFont val="Segoe UI"/>
        <family val="2"/>
      </rPr>
      <t>ta con una planta de personal que no logra satisfacer el nivel de producción que se requiere para dar cobertura en el 100% de las necesidades de la entidad, por lo tanto, se requiere ADICIONAR y PRORROGAR p</t>
    </r>
    <r>
      <rPr>
        <sz val="12"/>
        <color rgb="FF242424"/>
        <rFont val="Segoe UI"/>
        <family val="2"/>
      </rPr>
      <t>ara cubrir la prestación del servicio en el marco de la resolución 1499 de 2024.</t>
    </r>
  </si>
  <si>
    <t>CONTRATACION SERVICIOS ASISTENCIALES GENERALES</t>
  </si>
  <si>
    <t xml:space="preserve">SUBRED INTEGRADA DE SERVICIOS DE SALUD CENTRO ORIENTE - DIRECCIÓN DE SERVICIOS AMBULATORIOS </t>
  </si>
  <si>
    <t>4245020905 - CONTRATACION SERVICIOS ASISTENCIALES GENERALES</t>
  </si>
  <si>
    <t>DIRECTORAMBULATORIOS@SUBREDCENTROORIENTE.GOV.CO</t>
  </si>
  <si>
    <t>HOSPITAL SANTA CLARA</t>
  </si>
  <si>
    <t>PS 5515 2025</t>
  </si>
  <si>
    <t>EUNICE AVELLA GALVEZ</t>
  </si>
  <si>
    <t>PRESTAR SERVICIOS TECNICOS COMO AUXILIAR DE ENFERMERIA PARA DESARROLLAR ACTIVIDADES EN LA DIRECCIÓN DE SERVICIOS AMBULATORIOS DE LA SUBRED INTEGRADA DE SERVICIOS EN SALUD CENTRO ORIENTE E.S.E. - CONVENIO EBS DE MINISTERIO DE SALUD Y PROTECCION SOCIAL SEGÚN RESOLUCION 1499 26-08-2024</t>
  </si>
  <si>
    <t>PS 5517 2025</t>
  </si>
  <si>
    <t>INGRID KATERIN PARADA LARA</t>
  </si>
  <si>
    <t>PS 5518 2025</t>
  </si>
  <si>
    <t>IVONNE ELIZABETH PARDO PARRA</t>
  </si>
  <si>
    <t>PS 5519 2025</t>
  </si>
  <si>
    <t>JOHN ALEXANDER RAMIREZ HINCAPIE</t>
  </si>
  <si>
    <t>PS 5520 2025</t>
  </si>
  <si>
    <t>JUANA DEL PILAR CONTRERAS RODRIGUEZ</t>
  </si>
  <si>
    <t>PS 5522 2025</t>
  </si>
  <si>
    <t>KELLY DAYANA DIAZ JIMENEZ</t>
  </si>
  <si>
    <t>PS 5523 2025</t>
  </si>
  <si>
    <t>LIDIA ISABEL PIÑEROS PUENTES</t>
  </si>
  <si>
    <t>PS 5525 2025</t>
  </si>
  <si>
    <t>MARIA LUISA SANCHEZ ZAPATA</t>
  </si>
  <si>
    <t>PS 5527 2025</t>
  </si>
  <si>
    <t>YON JAIRO SANTACRUZ ROQUE</t>
  </si>
  <si>
    <t>PS 5528 2025</t>
  </si>
  <si>
    <t>YURANY TATIANA VARGAS GONZALEZ</t>
  </si>
  <si>
    <t>PS 5530 2025</t>
  </si>
  <si>
    <t>ANDREA ROJAS ALARCON</t>
  </si>
  <si>
    <t>PRESTAR SERVICIOS PROFESIONALES COMO ENFERMERO (A) PARA DESARROLLAR ACTIVIDADES EN LA DIRECCIÓN DE SERVICIOS AMBULATORIOS DE LA SUBRED INTEGRADA DE SERVICIOS EN SALUD CENTRO ORIENTE E.S.E. - CONVENIO EBS DE MINISTERIO DE SALUD Y PROTECCION SOCIAL SEGÚN RESOLUCION 1499 26-08-2024</t>
  </si>
  <si>
    <t>PS 5533 2025</t>
  </si>
  <si>
    <t>JAIME VALENCIA RIVERO</t>
  </si>
  <si>
    <t>PRESTAR SERVICIOS PROFESIONALES COMO MEDICO PARA DESARROLLAR ACTIVIDADES EN LA DIRECCION DE SERVICIOS AMBULATORIOS DE LA SUBRED INTEGRADA DE SERVICIOS EN SALUD CENTRO ORIENTE E.S.E. - CONVENIO EBS DE MINISTERIO DE SALUD Y PROTECCION SOCIAL SEGUN RESOLUCION 1499 26-08-2024</t>
  </si>
  <si>
    <t>PS 5536 2025</t>
  </si>
  <si>
    <t>LUZ NELY MORA WILCHES</t>
  </si>
  <si>
    <t>PS 5539 2025</t>
  </si>
  <si>
    <t>MONICA ALEXANDRA BONET GOMEZ</t>
  </si>
  <si>
    <t>PS 5541 2025</t>
  </si>
  <si>
    <t>YULEIMA ISABEL GARCIA VILLAVICENCIO</t>
  </si>
  <si>
    <t>PS 5542 2025</t>
  </si>
  <si>
    <t>CAROLINA APARICIO ANGARITA</t>
  </si>
  <si>
    <t>PS 5544 2025</t>
  </si>
  <si>
    <t>FABIAN ANDRES LOZANO PEREZ</t>
  </si>
  <si>
    <t>PS 5545 2025</t>
  </si>
  <si>
    <t>JOSE ARMANDO ROMERO ARTEAGA</t>
  </si>
  <si>
    <t>PS 5546 2025</t>
  </si>
  <si>
    <t>LAURA DANIELA OSORIO PEREZ</t>
  </si>
  <si>
    <t>PS 5547 2025</t>
  </si>
  <si>
    <t>LEYDY JHOANA TORRES VALDERRAMA</t>
  </si>
  <si>
    <t>PS 5549 2025</t>
  </si>
  <si>
    <t>MAURICIO ALEXANDER GOMEZ PEREZ</t>
  </si>
  <si>
    <t>PS 5550 2025</t>
  </si>
  <si>
    <t>MIGUEL ANGEL ARIAS RAMIREZ</t>
  </si>
  <si>
    <t>PS 5551 2025</t>
  </si>
  <si>
    <t>MYRIAM CECILIA SAMACA RODRIGUEZ</t>
  </si>
  <si>
    <t>PS 5553 2025</t>
  </si>
  <si>
    <t>VALENTINA HERNANDEZ PERDOMO</t>
  </si>
  <si>
    <t>PS 5554 2025</t>
  </si>
  <si>
    <t>VLADIMIR LOPEZ GUERRERO</t>
  </si>
  <si>
    <t>PS 5555 2025</t>
  </si>
  <si>
    <t>YEINIS CECILIA ARREGOCES MAESTRE</t>
  </si>
  <si>
    <t>PS 5556 2025</t>
  </si>
  <si>
    <t>YENI DANIELA BELLO MORALES</t>
  </si>
  <si>
    <t>PS 5557 2025</t>
  </si>
  <si>
    <t>YICET MILENA HERNANDEZ ARANGO</t>
  </si>
  <si>
    <t>PS 5558 2025</t>
  </si>
  <si>
    <t>ZAIDA LIZETH CELEITA RIOS</t>
  </si>
  <si>
    <t>PS 5559 2025</t>
  </si>
  <si>
    <t>ADRIANA PAOLA BUITRAGO TRUJILLO</t>
  </si>
  <si>
    <t>PS 5560 2025</t>
  </si>
  <si>
    <t>ALEX MIGUEL GONZALEZ GONZALEZ</t>
  </si>
  <si>
    <t>PS 5561 2025</t>
  </si>
  <si>
    <t>BETTY CORAL MARTINEZ</t>
  </si>
  <si>
    <t>PS 5564 2025</t>
  </si>
  <si>
    <t>DEICY LILIANA GUAVITA JIMENEZ</t>
  </si>
  <si>
    <t>PRESTAR SERVICIOS PROFESIONALES COMO PSICOLOGO (A)  PARA DESARROLLAR ACTIVIDADES EN LA DIRECCIÓN DE SERVICIOS AMBULATORIOS DE LA SUBRED INTEGRADA DE SERVICIOS EN SALUD CENTRO ORIENTE E.S.E. - CONVENIO EBS DE MINISTERIO DE SALUD Y PROTECCION SOCIAL SEGÚN RESOLUCION 1499 26-08-2024</t>
  </si>
  <si>
    <t>PS 5565 2025</t>
  </si>
  <si>
    <t>GLORIA ESMERALDA JIMENEZ TORRES</t>
  </si>
  <si>
    <t>PS 5568 2025</t>
  </si>
  <si>
    <t>LINA MARIA RAMIREZ RAMIREZ</t>
  </si>
  <si>
    <t>PS 5570 2025</t>
  </si>
  <si>
    <t>LIZETTE PAOLA MANIOS CIFUENTES</t>
  </si>
  <si>
    <t>PS 5571 2025</t>
  </si>
  <si>
    <t>LUDY MARCELA SUAREZ ORTIZ</t>
  </si>
  <si>
    <t>PS 5572 2025</t>
  </si>
  <si>
    <t>LUISA FERNANDA COCOMA VIVAS</t>
  </si>
  <si>
    <t>PS 5575 2025</t>
  </si>
  <si>
    <t>OLGA SOLANGE COTE VEGA</t>
  </si>
  <si>
    <t>PS 5576 2025</t>
  </si>
  <si>
    <t>TANIA LORENA GOMEZ RUBIO</t>
  </si>
  <si>
    <t>PS 5577 2025</t>
  </si>
  <si>
    <t>VICTOR ANDRES DIAZ BUELVAS</t>
  </si>
  <si>
    <t>PS 5578 2025</t>
  </si>
  <si>
    <t>ADRIANA MOJICA GUERRERO</t>
  </si>
  <si>
    <t>PS 5580 2025</t>
  </si>
  <si>
    <t>CINDY LORENA VILLEGAS PRADO</t>
  </si>
  <si>
    <t>PS 5581 2025</t>
  </si>
  <si>
    <t>CLAUDIA YANETH ARCE BONILLA</t>
  </si>
  <si>
    <t>PS 5585 2025</t>
  </si>
  <si>
    <t>ARLY ALEJANDRA ACERO BAUTISTA</t>
  </si>
  <si>
    <t>PS 5587 2025</t>
  </si>
  <si>
    <t>INGRID JOHANNA FONSECA RINCON</t>
  </si>
  <si>
    <t>PS 5589 2025</t>
  </si>
  <si>
    <t>KAREN LORENA DE LOS RIOS BRICEÑO</t>
  </si>
  <si>
    <t>PS 5591 2025</t>
  </si>
  <si>
    <t>SONIA LORENA LADINO ROMERO</t>
  </si>
  <si>
    <t>PS 5594 2025</t>
  </si>
  <si>
    <t>NATALIA LOPEZ ROMERO</t>
  </si>
  <si>
    <t>PS 5595 2025</t>
  </si>
  <si>
    <t>PAULA ANDREA ARIAS BAUTISTA</t>
  </si>
  <si>
    <t>PS 5596 2025</t>
  </si>
  <si>
    <t>NICOLAS ELIECER DE LA VALLE TORRES</t>
  </si>
  <si>
    <t>PS 5599 2025</t>
  </si>
  <si>
    <t>DIANA MARCELA ALARCON ZICUARIZA</t>
  </si>
  <si>
    <t>PS 5600 2025</t>
  </si>
  <si>
    <t>EDER DUVAN CANTILLO MARQUEZ</t>
  </si>
  <si>
    <t>PS 5601 2025</t>
  </si>
  <si>
    <t>EDUARDO ALONSO OCHICA GONZALEZ</t>
  </si>
  <si>
    <t>PS 5603 2025</t>
  </si>
  <si>
    <t>LAURA DANIELA BELTRAN LAGOS</t>
  </si>
  <si>
    <t>PS 5604 2025</t>
  </si>
  <si>
    <t>MARIA JOSE CORBA RUIZ</t>
  </si>
  <si>
    <t>PS 5605 2025</t>
  </si>
  <si>
    <t>YERALDINE PAOLA YEPES ARAGON</t>
  </si>
  <si>
    <t>PS 5606 2025</t>
  </si>
  <si>
    <t>CINDY LORENA RODRIGUEZ MOJICA</t>
  </si>
  <si>
    <t>PS 5607 2025</t>
  </si>
  <si>
    <t>MARIA DE LA CRUZ TERAN ALVAREZ</t>
  </si>
  <si>
    <t>PS 5621 2025</t>
  </si>
  <si>
    <t>ANGELA SOFIA CARRILLO CHAPARRO</t>
  </si>
  <si>
    <t>PS 5623 2025</t>
  </si>
  <si>
    <t>FRANCY VIVIANA MAHECHA CASTILLO</t>
  </si>
  <si>
    <t>PS 5624 2025</t>
  </si>
  <si>
    <t>JESSICA CATALINA ZAMBRANO ARDILA</t>
  </si>
  <si>
    <t>PS 5627 2025</t>
  </si>
  <si>
    <t>MARIA ALEJANDRA RODRIGUEZ DIAZ</t>
  </si>
  <si>
    <t>PS 5628 2025</t>
  </si>
  <si>
    <t>STHEFANY MARCELA ANGARITA DUQUE</t>
  </si>
  <si>
    <t>PS 5630 2025</t>
  </si>
  <si>
    <t>FRANCY PAOLA MEJIA ALBA</t>
  </si>
  <si>
    <t>PS 5631 2025</t>
  </si>
  <si>
    <t>MARIA CAMILA HERNANDEZ VILLARRAGA</t>
  </si>
  <si>
    <t>PS 5632 2025</t>
  </si>
  <si>
    <t>YENY CAROLINA JIMENEZ AREVALO</t>
  </si>
  <si>
    <t>PS 5639 2025</t>
  </si>
  <si>
    <t>CARMEN PAOLA ORTIZ PAYARES</t>
  </si>
  <si>
    <t>PS 5640 2025</t>
  </si>
  <si>
    <t>ANA MARIA PEÑA PULIDO</t>
  </si>
  <si>
    <t>PS 5643 2025</t>
  </si>
  <si>
    <t>JOHAN STIVEN CARRANZA GARZON</t>
  </si>
  <si>
    <t>PS 5644 2025</t>
  </si>
  <si>
    <t>JUAN DIEGO GUASCA VARON</t>
  </si>
  <si>
    <t>PS 5646 2025</t>
  </si>
  <si>
    <t>CARMEN JULIA BERMUDEZ OSPINA</t>
  </si>
  <si>
    <t>PS 5647 2025</t>
  </si>
  <si>
    <t>LEYDY JHOJANA ALARCON ZICUARIZA</t>
  </si>
  <si>
    <t>PS 5648 2025</t>
  </si>
  <si>
    <t>YUDY PAOLA MORENO GUZMAN</t>
  </si>
  <si>
    <t>PS 5649 2025</t>
  </si>
  <si>
    <t>GRETTY LUZ PEREZ CASSIANI</t>
  </si>
  <si>
    <t>PS 5650 2025</t>
  </si>
  <si>
    <t>YEIGSON MORA OVALLOS</t>
  </si>
  <si>
    <t>PS 5651 2025</t>
  </si>
  <si>
    <t>YOSELIN CHANEY VELASCO RODAS</t>
  </si>
  <si>
    <t>PS 5652 2025</t>
  </si>
  <si>
    <t>KELLY ANDREA MOSQUERA MOSQUERA</t>
  </si>
  <si>
    <t>PS 5662 2025</t>
  </si>
  <si>
    <t>JEIMY NATALY ROMERO RAMIREZ</t>
  </si>
  <si>
    <t>PS 5663 2025</t>
  </si>
  <si>
    <t>KAREN TATIANA CASTRO ANAYA</t>
  </si>
  <si>
    <t>PS 5664 2025</t>
  </si>
  <si>
    <t>LAURA LISETH MERINO BELTRAN</t>
  </si>
  <si>
    <t>PS 5666 2025</t>
  </si>
  <si>
    <t>MARIA LUDIVIA JIMENEZ PEREZ</t>
  </si>
  <si>
    <t>PS 5667 2025</t>
  </si>
  <si>
    <t xml:space="preserve">NICOLL DAYANA ARENAS FUQUEN </t>
  </si>
  <si>
    <t>PS 5682 2025</t>
  </si>
  <si>
    <t>DANIELA ZARAY SANTIAGO CORONADO</t>
  </si>
  <si>
    <t>PS 5684 2025</t>
  </si>
  <si>
    <t>JOHANNA MARCELA FIRAVITOVA RUIZ</t>
  </si>
  <si>
    <t>PS 5693 2025</t>
  </si>
  <si>
    <t>KEVIN DAVID ARDILA PIZARRO</t>
  </si>
  <si>
    <t>PS 5694 2025</t>
  </si>
  <si>
    <t>WENDY STEFFANY YLIO CRUZ</t>
  </si>
  <si>
    <t>PS 5695 2025</t>
  </si>
  <si>
    <t>LORENA CECILIA GONZALEZ SUAREZ</t>
  </si>
  <si>
    <t>PS 5698 2025</t>
  </si>
  <si>
    <t>VIVIANA PAOLA DEVIA FLOREZ</t>
  </si>
  <si>
    <t>PS 5703 2025</t>
  </si>
  <si>
    <t>ANGY GERALDINE GARCIA CRUZ</t>
  </si>
  <si>
    <t>PS 5704 2025</t>
  </si>
  <si>
    <t>LUZ MERY CRUZ JIMENEZ</t>
  </si>
  <si>
    <t>PS 5705 2025</t>
  </si>
  <si>
    <t>SHARON NIKOL AREVALO SALINAS</t>
  </si>
  <si>
    <t>PS 5735 2025</t>
  </si>
  <si>
    <t>LEIDY PAOLA AGUDELO DIAZ</t>
  </si>
  <si>
    <t>PS 5736 2025</t>
  </si>
  <si>
    <t>MARJORY ANDREA FERNANDEZ MORA</t>
  </si>
  <si>
    <t>PS 5737 2025</t>
  </si>
  <si>
    <t>NICOLL DAYANA MARIN BENITEZ</t>
  </si>
  <si>
    <t>PS 5738 2025</t>
  </si>
  <si>
    <t>ARELIS CARDENAS PEÑA</t>
  </si>
  <si>
    <t>PS 5739 2025</t>
  </si>
  <si>
    <t>YEHISON ORLANDO PERILLA ARIAS</t>
  </si>
  <si>
    <t>PS 5772 2025</t>
  </si>
  <si>
    <t>LIZETH ADRIANA ACOSTA MENDIVELSO</t>
  </si>
  <si>
    <t>PS 5773 2025</t>
  </si>
  <si>
    <t>MYRIAM MURCIA CRUZ</t>
  </si>
  <si>
    <t>PS 5794 2025</t>
  </si>
  <si>
    <t>ANDREA KATHERINE BUSTOS CORREDOR</t>
  </si>
  <si>
    <t>PRESTAR SERVICIOS DE APOYO A LA GESTION COMO GESTOR COMUNITARIO PARA DESARROLLAR ACTIVIDADES EN LA DIRECCIÓN DE SERVICIOS AMBULATORIOS DE LA SUBRED INTEGRADA DE SERVICIOS EN SALUD CENTRO ORIENTE E.S.E. - CONVENIO EBS DE MINISTERIO DE SALUD Y PROTECCION SOCIAL SEGÚN RESOLUCION 1499 26-08-2024</t>
  </si>
  <si>
    <t>PS 5796 2025</t>
  </si>
  <si>
    <t>CAMILO ANDRES GOMEZ CARDENAS</t>
  </si>
  <si>
    <t>PS 5798 2025</t>
  </si>
  <si>
    <t>JHON JAIRO FORERO</t>
  </si>
  <si>
    <t>PS 5801 2025</t>
  </si>
  <si>
    <t xml:space="preserve">JULI ALEJANDRA MARTINEZ HERRERA </t>
  </si>
  <si>
    <t>PS 5802 2025</t>
  </si>
  <si>
    <t>LAURA PAOLA BETANCOURT GIRALDO</t>
  </si>
  <si>
    <t>PS 5804 2025</t>
  </si>
  <si>
    <t>YANETH MARIA PACHECO RODRIGUEZ</t>
  </si>
  <si>
    <t>PS 5807 2025</t>
  </si>
  <si>
    <t>JULY CATHERINE VARGAS DIAZ</t>
  </si>
  <si>
    <t>PS 5808 2025</t>
  </si>
  <si>
    <t>LINA MARCELY REYES BUITRAGO</t>
  </si>
  <si>
    <t>PS 5842 2025</t>
  </si>
  <si>
    <t>CLAUDIA PATRICIA SANTOFIMIO ROMERO</t>
  </si>
  <si>
    <t>PS 5848 2025</t>
  </si>
  <si>
    <t>LUCY TATIANA GUTIERREZ ABELLO</t>
  </si>
  <si>
    <t>PS 5849 2025</t>
  </si>
  <si>
    <t>LUZ CAMILA RUIZ OSMA</t>
  </si>
  <si>
    <t>PS 5850 2025</t>
  </si>
  <si>
    <t>NUVIA GALINDO CAMACHO</t>
  </si>
  <si>
    <t>PS 5851 2025</t>
  </si>
  <si>
    <t>JORDAN ALEXIS SANTIAGO MEDINA</t>
  </si>
  <si>
    <t>PS 5859 2025</t>
  </si>
  <si>
    <t>ANDREA YULIETH AGREDO SANCHEZ</t>
  </si>
  <si>
    <t>PS 5860 2025</t>
  </si>
  <si>
    <t>FLOR ELBA TORRES ACOSTA</t>
  </si>
  <si>
    <t>PS 5879 2025</t>
  </si>
  <si>
    <t>LINA MARCELA TORRES NORIEGA</t>
  </si>
  <si>
    <t>PS 5883 2025</t>
  </si>
  <si>
    <t>JHON EDISON ORDUZ MARTINEZ</t>
  </si>
  <si>
    <t>PS 5893 2025</t>
  </si>
  <si>
    <t>MARIA DEL ROSARIO DE LOURDES AREVALO SANCHEZ</t>
  </si>
  <si>
    <t>PS 5894 2025</t>
  </si>
  <si>
    <t>MAGNOLIA JOHANNA RODRIGUEZ DE LIMA</t>
  </si>
  <si>
    <t>PS 5928 2025</t>
  </si>
  <si>
    <t>HEIDY VANESSA URREGO ACOSTA</t>
  </si>
  <si>
    <t>PS 5970 2025</t>
  </si>
  <si>
    <t>LEIDY STEPHANY URREGO ROJAS</t>
  </si>
  <si>
    <t>PS 5972 2025</t>
  </si>
  <si>
    <t>REYNALDO PINZON USECHE</t>
  </si>
  <si>
    <t>PS 5978 2025</t>
  </si>
  <si>
    <t>GLORIA AMPARO LIZARAZO RODRIGUEZ</t>
  </si>
  <si>
    <t>PS 5991 2025</t>
  </si>
  <si>
    <t>JENNIFER ROCHA RIAÑO</t>
  </si>
  <si>
    <t>PS 5992 2025</t>
  </si>
  <si>
    <t>WENDY DAYANA URREGO ACOSTA</t>
  </si>
  <si>
    <t>PS 6036 2025</t>
  </si>
  <si>
    <t>JULIAN CAMILO ALARCON CARRANZA</t>
  </si>
  <si>
    <t>PS 6039 2025</t>
  </si>
  <si>
    <t>EIMY NATHALIA MUÑOZ GIL</t>
  </si>
  <si>
    <t>PS 6040 2025</t>
  </si>
  <si>
    <t>HELEN VIVIANA JIMENEZ BEJARANO</t>
  </si>
  <si>
    <t>PS 6042 2025</t>
  </si>
  <si>
    <t>MARIA TERESA BECERRA ROMERO</t>
  </si>
  <si>
    <t>PS 6044 2025</t>
  </si>
  <si>
    <t>SARA FERNANDA CRUZ VARGAS</t>
  </si>
  <si>
    <t>PS 6046 2025</t>
  </si>
  <si>
    <t>YEIMMY YISZETD RODRIGUEZ VALERO</t>
  </si>
  <si>
    <t>PS 6063 2025</t>
  </si>
  <si>
    <t>JULYZ ALEXA GUTIERREZ BUITRAGO</t>
  </si>
  <si>
    <t>PS 6064 2025</t>
  </si>
  <si>
    <t>MARIANA DE LOS ANGELES VALDES ROMERO</t>
  </si>
  <si>
    <t>PS 6068 2025</t>
  </si>
  <si>
    <t>LEIDY VIVIANA GOMEZ BOLAÑOS</t>
  </si>
  <si>
    <t>PS 6069 2025</t>
  </si>
  <si>
    <t>BRAYAN STEVEN JIMENEZ</t>
  </si>
  <si>
    <t>PS 6070 2025</t>
  </si>
  <si>
    <t>ELENA DEL PILAR CAICEDO RODRIGUEZ</t>
  </si>
  <si>
    <t>PS 6071 2025</t>
  </si>
  <si>
    <t>SEBASTTIAN RODRIGUEZ HIDALGO</t>
  </si>
  <si>
    <t>PS 6072 2025</t>
  </si>
  <si>
    <t>LAURA CAMILA CONTRERAS RIVEROS</t>
  </si>
  <si>
    <t>PS 6073 2025</t>
  </si>
  <si>
    <t>SOFIA MEDRANO ROMERO</t>
  </si>
  <si>
    <t>PS 6075 2025</t>
  </si>
  <si>
    <t>ESTEBAN ALEJANDRO MURILLO JARA</t>
  </si>
  <si>
    <t>PS 6077 2025</t>
  </si>
  <si>
    <t>KATHERINE PAOLA DE LA CRUZ HERNANDEZ</t>
  </si>
  <si>
    <t>PS 6086 2025</t>
  </si>
  <si>
    <t>CARLOS ALBERTO QUIROGA LARA</t>
  </si>
  <si>
    <t>PS 6087 2025</t>
  </si>
  <si>
    <t>KAREN DANIELA GOMEZ RUIZ</t>
  </si>
  <si>
    <t>PS 6088 2025</t>
  </si>
  <si>
    <t>YULI ANDREA RODRIGUEZ VEGA</t>
  </si>
  <si>
    <t>PS 6089 2025</t>
  </si>
  <si>
    <t>DIANA CAROLINA CRISTIANO GOMEZ</t>
  </si>
  <si>
    <t>PS 6091 2025</t>
  </si>
  <si>
    <t>KAREN MICHELLE PACHON MELO</t>
  </si>
  <si>
    <t>PS 6092 2025</t>
  </si>
  <si>
    <t>YULI CATERINE RUIZ</t>
  </si>
  <si>
    <t>PS 6100 2025</t>
  </si>
  <si>
    <t>ANA MARIA SALINAS FUQUENE</t>
  </si>
  <si>
    <t>PS 6101 2025</t>
  </si>
  <si>
    <t>ANGIE PAOLA MARTINEZ CASTIBLANCO</t>
  </si>
  <si>
    <t>PS 6102 2025</t>
  </si>
  <si>
    <t>HAYDI YULIETH PEÑA ORTIZ</t>
  </si>
  <si>
    <t>PS 6103 2025</t>
  </si>
  <si>
    <t>JULIET VANESA MOYANO SANCHEZ</t>
  </si>
  <si>
    <t>PS 6104 2025</t>
  </si>
  <si>
    <t>PAULA FERNANDA SANCHEZ HENAO</t>
  </si>
  <si>
    <t>PS 6143 2025</t>
  </si>
  <si>
    <t>JAZMIN JOHANA GAITAN WALTEROS</t>
  </si>
  <si>
    <t>PS 6144 2025</t>
  </si>
  <si>
    <t>LUIS GABRIEL ROMERO VALENCIA</t>
  </si>
  <si>
    <t>PS 6145 2025</t>
  </si>
  <si>
    <t>MARIA ALEJANDRA LEON PARDO</t>
  </si>
  <si>
    <t>PS 6146 2025</t>
  </si>
  <si>
    <t>PAULA ANDREA MERIZALDE BOHORQUEZ</t>
  </si>
  <si>
    <t>PS 6147 2025</t>
  </si>
  <si>
    <t>YUBELLY CHAVARRO HURTADO</t>
  </si>
  <si>
    <t>PS 6148 2025</t>
  </si>
  <si>
    <t>LINA MARIA VENEGAS PRIETO</t>
  </si>
  <si>
    <t>PS 6149 2025</t>
  </si>
  <si>
    <t>OLGA LUCIA ARDILA ALARCON</t>
  </si>
  <si>
    <t>PS 6153 2025</t>
  </si>
  <si>
    <t>YENSY MILEY MEDINA NEGRO</t>
  </si>
  <si>
    <t>PS 6154 2025</t>
  </si>
  <si>
    <t>DIRLEY SAAVEDRA QUIÑONES</t>
  </si>
  <si>
    <t>PS 6157 2025</t>
  </si>
  <si>
    <t>NEIL JAHIRZ RONCANCIO REY</t>
  </si>
  <si>
    <t>PS 6158 2025</t>
  </si>
  <si>
    <t>LUZ ELENA FUENTES AVILA</t>
  </si>
  <si>
    <t>PRESTAR SERVICIOS PROFESIONALES COMO ODONTÓLOGO (A) PARA DESARROLLAR ACTIVIDADES EN LA DIRECCIÓN DE SERVICIOS AMBULATORIOS DE LA SUBRED INTEGRADA DE SERVICIOS EN SALUD CENTRO ORIENTE E.S.E. - CONVENIO EBS DE MINISTERIO DE SALUD Y PROTECCION SOCIAL SEGÚN RESOLUCION 1499 26-08-2024</t>
  </si>
  <si>
    <t>PS 6159 2025</t>
  </si>
  <si>
    <t>DIEGO ANDRES ALEJO TORRES</t>
  </si>
  <si>
    <t>PS 6161 2025</t>
  </si>
  <si>
    <t>LUZ MARINA CALDERON JIMENEZ</t>
  </si>
  <si>
    <t>PS 6181 2025</t>
  </si>
  <si>
    <t>LINA PAOLA CASTRO ROMERO</t>
  </si>
  <si>
    <t>PS 6184 2025</t>
  </si>
  <si>
    <t>DIEGO ALEJANDRO FETECUA GARZON</t>
  </si>
  <si>
    <t>PS 6251 2025</t>
  </si>
  <si>
    <t>EVANGELINA JIMENEZ SANCHEZ</t>
  </si>
  <si>
    <t>PS 6253 2025</t>
  </si>
  <si>
    <t>MONICA ANDREA NIETO SUPELANO</t>
  </si>
  <si>
    <t>PS 6257 2025</t>
  </si>
  <si>
    <t>VINYELY CORTES SOTO</t>
  </si>
  <si>
    <t>PS 6259 2025</t>
  </si>
  <si>
    <t>ARISLEYDA AGUJA MAPE</t>
  </si>
  <si>
    <t>PS 6261 2025</t>
  </si>
  <si>
    <t>JEIMY CAROLINA BELTRAN MORA</t>
  </si>
  <si>
    <t>PS 6264 2025</t>
  </si>
  <si>
    <t>NATALIA ALEJANDRA CASTELLANOS SANCHEZ</t>
  </si>
  <si>
    <t>PS 6265 2025</t>
  </si>
  <si>
    <t>KEVING RUBEN RODRIGUEZ BORDA</t>
  </si>
  <si>
    <t>PS 6266 2025</t>
  </si>
  <si>
    <t>DINA LUZ BROCHERO PEDROZO</t>
  </si>
  <si>
    <t>PS 6267 2025</t>
  </si>
  <si>
    <t>DANIEL CAMILO LIZARAZO RINCON</t>
  </si>
  <si>
    <t>PS 6268 2025</t>
  </si>
  <si>
    <t>INGRI YULIANA MURCIA CUBIDES</t>
  </si>
  <si>
    <t>PS 6269 2025</t>
  </si>
  <si>
    <t>RENE ALEJANDRO CARDENAS LOAIZA</t>
  </si>
  <si>
    <t>PS 6270 2025</t>
  </si>
  <si>
    <t>ANDRES LEONARDO SALAZAR MAYORGA</t>
  </si>
  <si>
    <t>PS 6271 2025</t>
  </si>
  <si>
    <t>CAMILO ANDRES FAJARDO FORERO</t>
  </si>
  <si>
    <t>PS 6272 2025</t>
  </si>
  <si>
    <t>CLAUDIA LILIANA MATEUS NOVA</t>
  </si>
  <si>
    <t>PS 6273 2025</t>
  </si>
  <si>
    <t>DAVID LEONARDO BOHORQUEZ RODRIGUEZ</t>
  </si>
  <si>
    <t>PS 6274 2025</t>
  </si>
  <si>
    <t>FREIMAN ANTONIO MARTIN ROA</t>
  </si>
  <si>
    <t>PS 6275 2025</t>
  </si>
  <si>
    <t>GLORIA EMILSE SANABRIA SANCHEZ</t>
  </si>
  <si>
    <t>PS 6276 2025</t>
  </si>
  <si>
    <t>LINA FERNANDA CAMARGO GARZON</t>
  </si>
  <si>
    <t>PS 6277 2025</t>
  </si>
  <si>
    <t>LINA SOFIA ACOSTA PIEDRAS</t>
  </si>
  <si>
    <t>PS 6278 2025</t>
  </si>
  <si>
    <t>LISETH ASTRID QUESADA CORTES</t>
  </si>
  <si>
    <t>PS 6279 2025</t>
  </si>
  <si>
    <t>STEFFANIA MARTINEZ SUAREZ</t>
  </si>
  <si>
    <t>PS 6280 2025</t>
  </si>
  <si>
    <t>ASTRID CAROLINA CARDENAS RADA</t>
  </si>
  <si>
    <t>PS 6282 2025</t>
  </si>
  <si>
    <t>JULIETH TATIANA SIERRA MORENO</t>
  </si>
  <si>
    <t>PS 6283 2025</t>
  </si>
  <si>
    <t>LIZ KATHERIN ACOSTA HERNANDEZ</t>
  </si>
  <si>
    <t>PS 6284 2025</t>
  </si>
  <si>
    <t>LUISA FERNANDA CARDONA DUARTE</t>
  </si>
  <si>
    <t>PS 6286 2025</t>
  </si>
  <si>
    <t>ANGIE DANIELA MENDOZA SANCHEZ</t>
  </si>
  <si>
    <t>PS 6287 2025</t>
  </si>
  <si>
    <t>BRAYHAN GUIOVANNI GARCIA CRUZ</t>
  </si>
  <si>
    <t>PS 6288 2025</t>
  </si>
  <si>
    <t>CAMILA ANDREA HERNANDEZ CASTAÑO</t>
  </si>
  <si>
    <t>PS 6289 2025</t>
  </si>
  <si>
    <t>ELVIA LUCIA SANABRIA BERNAL</t>
  </si>
  <si>
    <t>PS 6292 2025</t>
  </si>
  <si>
    <t>KAREN LORENA ROA CASTILLO</t>
  </si>
  <si>
    <t>PS 6293 2025</t>
  </si>
  <si>
    <t>ERIKA YASMIN MORENO SOLER</t>
  </si>
  <si>
    <t>PS 6294 2025</t>
  </si>
  <si>
    <t>GERALDIN TOLOZA FANDIÑO</t>
  </si>
  <si>
    <t>PS 6295 2025</t>
  </si>
  <si>
    <t>GLORIA AMANDA BUENHOMBRE MOLSALVE</t>
  </si>
  <si>
    <t>PS 6296 2025</t>
  </si>
  <si>
    <t>LEYDY CAROLINA PINEDA MEDINA</t>
  </si>
  <si>
    <t>PS 6298 2025</t>
  </si>
  <si>
    <t>JUAN ANDRES DUARTE RAMIREZ</t>
  </si>
  <si>
    <t>PS 6299 2025</t>
  </si>
  <si>
    <t>RICARDO ANDRES FIGUEROA SOTO</t>
  </si>
  <si>
    <t>PS 6300 2025</t>
  </si>
  <si>
    <t>ROLLY PINZON ANGARITA</t>
  </si>
  <si>
    <t>PS 6301 2025</t>
  </si>
  <si>
    <t>BRAYAN STEVEN POLO BUENHOMBRE</t>
  </si>
  <si>
    <t>PS 6302 2025</t>
  </si>
  <si>
    <t>CLAUDIA PATRICIA OSPINA RANGEL</t>
  </si>
  <si>
    <t>PS 6303 2025</t>
  </si>
  <si>
    <t>FLOR ANYELI AHUMADA CUFIÑO</t>
  </si>
  <si>
    <t>PS 6304 2025</t>
  </si>
  <si>
    <t>LEIDY PAOLA LUGO SEGURA</t>
  </si>
  <si>
    <t>PS 6305 2025</t>
  </si>
  <si>
    <t>LEONAR ALEXI BORRERO MENDEZ</t>
  </si>
  <si>
    <t>PS 6306 2025</t>
  </si>
  <si>
    <t>NATALIA ROCIO CASAS AVELLANEDA</t>
  </si>
  <si>
    <t>PS 6307 2025</t>
  </si>
  <si>
    <t>NATHALIA CUBILLOS GUTIERREZ</t>
  </si>
  <si>
    <t>PS 6310 2025</t>
  </si>
  <si>
    <t>HEIDY JOHANA MARTINEZ MENA</t>
  </si>
  <si>
    <t>PS 6311 2025</t>
  </si>
  <si>
    <t>JAVIER FERNANDO REYES HERNANDEZ</t>
  </si>
  <si>
    <t>PRESTAR SERVICIOS PROFESIONALES COMO TRABAJADOR SOCIAL PARA DESARROLLAR ACTIVIDADES EN LA DIRECCION DE SERVICIOS AMBULATORIOS DE LA SUBRED INTEGRADA DE SERVICIOS EN SALUD CENTRO ORIENTE E.S.E. - RESOLUCION 1499 26-08-2024 EBS DE MINISTERIO DE SALUD Y PROTECCION SOCIAL</t>
  </si>
  <si>
    <t>PS 6312 2025</t>
  </si>
  <si>
    <t>EDWER ORLANDO PRIETO ROJAS</t>
  </si>
  <si>
    <t>PS 6313 2025</t>
  </si>
  <si>
    <t>MARIA ANGELICA REYES ORTEGA</t>
  </si>
  <si>
    <t>PS 6314 2025</t>
  </si>
  <si>
    <t>YEISSON SEBASTIAN OCHOA RODRIGUEZ</t>
  </si>
  <si>
    <t>PS 6318 2025</t>
  </si>
  <si>
    <t>DIANA MARCELA CORRALES RODRIGUEZ</t>
  </si>
  <si>
    <t>PS 6321 2025</t>
  </si>
  <si>
    <t>MIGUEL ALEJANDRO HERRERA RODRIGUEZ</t>
  </si>
  <si>
    <t>PS 6322 2025</t>
  </si>
  <si>
    <t>HAROLY ARAUJO CENDALES</t>
  </si>
  <si>
    <t>PS 6323 2025</t>
  </si>
  <si>
    <t>PAULA VANESSA REYES HERNANDEZ</t>
  </si>
  <si>
    <t>PRESTAR SERVICIOS  PROFESIONALES COMO INGENIERO AMBIENTAL PARA DESARROLLAR ACTIVIDADES EN LA DIRECCIÓN DE SERVICIOS AMBULATORIOS DE LA SUBRED INTEGRADA DE SERVICIOS EN SALUD CENTRO ORIENTE E.S.E. - RESOLUCIÓN 1499 26-08-2024 EBS DE MINISTERIO DE SALUD Y PROTECCIÓN SOCIAL</t>
  </si>
  <si>
    <t>PS 6333 2025</t>
  </si>
  <si>
    <t>FRANCISCO XAVIER NOBOA VANEGAS</t>
  </si>
  <si>
    <t>PS 6334 2025</t>
  </si>
  <si>
    <t>JOHAN DAVID URREGO CARRILLO</t>
  </si>
  <si>
    <t>PS 6339 2025</t>
  </si>
  <si>
    <t>LEIDY JOHANNA MURILLO AMORTEGUI</t>
  </si>
  <si>
    <t>PS 6340 2025</t>
  </si>
  <si>
    <t>YESIKA TATIANA SANCHEZ RODRIGUEZ</t>
  </si>
  <si>
    <t>PS 6341 2025</t>
  </si>
  <si>
    <t>MICHAEL ANDREY MAESTRE GUERRERO</t>
  </si>
  <si>
    <t>PS 6342 2025</t>
  </si>
  <si>
    <t>NURY STEFANNI SANCHEZ MORA</t>
  </si>
  <si>
    <t>PS 6343 2025</t>
  </si>
  <si>
    <t>NELLY CASTAÑO</t>
  </si>
  <si>
    <t>PS 6347 2025</t>
  </si>
  <si>
    <t>KAREN YINETH GARCIA SANABRIA</t>
  </si>
  <si>
    <t>PS 6354 2025</t>
  </si>
  <si>
    <t>CAROLINA BALLEN RODRIGUEZ</t>
  </si>
  <si>
    <t>PS 6355 2025</t>
  </si>
  <si>
    <t>HELAYNE DEL ROCIO CASTIBLANCO PALOMINO</t>
  </si>
  <si>
    <t>PS 6359 2025</t>
  </si>
  <si>
    <t>DORIS ADRIANA PIZA ARIZA</t>
  </si>
  <si>
    <t>PS 6360 2025</t>
  </si>
  <si>
    <t>XIOMARA ALEJANDRA BOGOTA CHAMORRO</t>
  </si>
  <si>
    <t>PS 6361 2025</t>
  </si>
  <si>
    <t>EVELYN SARAY ALONSO GARZON</t>
  </si>
  <si>
    <t>PS 6363 2025</t>
  </si>
  <si>
    <t>MARIA CAMILA QUINTANA PULIDO</t>
  </si>
  <si>
    <t>PS 6364 2025</t>
  </si>
  <si>
    <t>MICELA BEATRIZ ROSADO RODRIGUEZ</t>
  </si>
  <si>
    <t>PS 6365 2025</t>
  </si>
  <si>
    <t>ANGIE MAYRENA GOMEZ CASTELLANOS</t>
  </si>
  <si>
    <t>PS 6367 2025</t>
  </si>
  <si>
    <t>TANIA CAMILA AVENDAÑO BARAJAS</t>
  </si>
  <si>
    <t>PS 6384 2025</t>
  </si>
  <si>
    <t>LEIDY LILIANA CRISTANCHO DAVILA</t>
  </si>
  <si>
    <t>PS 6385 2025</t>
  </si>
  <si>
    <t>MARIA CAMILA PIMIENTA INSUASTY</t>
  </si>
  <si>
    <t>PS 6393 2025</t>
  </si>
  <si>
    <t>PAULA NEREYDA RAMIREZ FUNES</t>
  </si>
  <si>
    <t>PS 6394 2025</t>
  </si>
  <si>
    <t>WILSON GERMAN LOPEZ SANCHEZ</t>
  </si>
  <si>
    <t>PS 6397 2025</t>
  </si>
  <si>
    <t>JENNY GARCIA FIGUEREDO</t>
  </si>
  <si>
    <t>PS 6403 2025</t>
  </si>
  <si>
    <t>CRISTIAN DAVID ACEVEDO MONROY</t>
  </si>
  <si>
    <t>PS 6404 2025</t>
  </si>
  <si>
    <t>ERIKA IRINA BUITRAGO ALANDETE</t>
  </si>
  <si>
    <t>PS 6405 2025</t>
  </si>
  <si>
    <t>ANDRES DANIEL PEREZ MEDINA</t>
  </si>
  <si>
    <t>PS 6406 2025</t>
  </si>
  <si>
    <t>DANIELA ANDREA AGUIRRE GOMEZ</t>
  </si>
  <si>
    <t>PS 6407 2025</t>
  </si>
  <si>
    <t>GABRIELA GARCIA ZARATE</t>
  </si>
  <si>
    <t>PS 6408 2025</t>
  </si>
  <si>
    <t>KEVIN FABIAN ARANZA ESPITIA</t>
  </si>
  <si>
    <t>PS 6414 2025</t>
  </si>
  <si>
    <t>LUISA FERNANDA HERRERA IBAÑEZ</t>
  </si>
  <si>
    <t>PS 6417 2025</t>
  </si>
  <si>
    <t>JULIO CESAR RODRIGUEZ MUÑOZ</t>
  </si>
  <si>
    <t>PS 6419 2025</t>
  </si>
  <si>
    <t>DIANA MARCELA PADILLA CORTES</t>
  </si>
  <si>
    <t>PS 6420 2025</t>
  </si>
  <si>
    <t>DIANA SOFIA USECHE AROCA</t>
  </si>
  <si>
    <t>PS 6421 2025</t>
  </si>
  <si>
    <t>GREISSY NATALIA FERNANDEZ OCHOA</t>
  </si>
  <si>
    <t>PS 7267 2025</t>
  </si>
  <si>
    <t>ADRIANA LUCIA CORREAL VILLALBA</t>
  </si>
  <si>
    <t>PS 7271 2025</t>
  </si>
  <si>
    <t>DANIEL HERRERA PARRA</t>
  </si>
  <si>
    <t>PS 7272 2025</t>
  </si>
  <si>
    <t>JAMES RAMIREZ GUERRERO</t>
  </si>
  <si>
    <t>PS 7273 2025</t>
  </si>
  <si>
    <t>LAURA ALEJANDRA BABATIVA ROJAS</t>
  </si>
  <si>
    <t>PS 7274 2025</t>
  </si>
  <si>
    <t>BLANCA PATRICIA ROMERO ARTUNDUAGA</t>
  </si>
  <si>
    <t>PS 7275 2025</t>
  </si>
  <si>
    <t>NICK GUILLERMO TORRES CALDERON</t>
  </si>
  <si>
    <t>PS 7276 2025</t>
  </si>
  <si>
    <t>YENNY MARCELA COTRINA ALVAREZ</t>
  </si>
  <si>
    <t>PS 7277 2025</t>
  </si>
  <si>
    <t>ERIKA LISED PEREZ PEÑA</t>
  </si>
  <si>
    <t>PS 7280 2025</t>
  </si>
  <si>
    <t>SINDY PAOLA JIMENEZ PEREZ</t>
  </si>
  <si>
    <t>PS 7281 2025</t>
  </si>
  <si>
    <t>MARIA ELVIRA NIÑO PERALTA</t>
  </si>
  <si>
    <t>PS 7283 2025</t>
  </si>
  <si>
    <t>JORGE SEBASTIAN NUÑEZ RODRIGUEZ</t>
  </si>
  <si>
    <t>PS 7284 2025</t>
  </si>
  <si>
    <t>ANA KATERIN TOVAR JAUREGUI</t>
  </si>
  <si>
    <t>PS 7285 2025</t>
  </si>
  <si>
    <t>DIEGO ALEJANDRO CASALLAS LESMES</t>
  </si>
  <si>
    <t>PS 7286 2025</t>
  </si>
  <si>
    <t>CAMILA ALEJANDRA ULLOA PISCO</t>
  </si>
  <si>
    <t>PS 7294 2025</t>
  </si>
  <si>
    <t>PEDRO GUILLERMO LOPEZ OSTOS</t>
  </si>
  <si>
    <t>PS 7295 2025</t>
  </si>
  <si>
    <t>ROQUE DE JESUS LONDOÑO MONTEALEGRE</t>
  </si>
  <si>
    <t>PS 7297 2025</t>
  </si>
  <si>
    <t>YUDY CATALINA SOTO CASTELLANOS</t>
  </si>
  <si>
    <t>PS 7298 2025</t>
  </si>
  <si>
    <t>SANDRA MILENA MOYANO JIMENEZ</t>
  </si>
  <si>
    <t>PS 7299 2025</t>
  </si>
  <si>
    <t>VALENTINA LEON PUENTES</t>
  </si>
  <si>
    <t>PS 7300 2025</t>
  </si>
  <si>
    <t>LEYDY ROCIO LIZARAZO SANCHEZ</t>
  </si>
  <si>
    <t>PS 7301 2025</t>
  </si>
  <si>
    <t>ANGIE JULIETH PRADA DUQUE</t>
  </si>
  <si>
    <t>PS 7303 2025</t>
  </si>
  <si>
    <t>NICOL DANIELA VILLAMIZAR VARGAS</t>
  </si>
  <si>
    <t>PS 7311 2025</t>
  </si>
  <si>
    <t>JORGE AUGUSTO DURAN GOYENECHE</t>
  </si>
  <si>
    <t>PS 7312 2025</t>
  </si>
  <si>
    <t>ANGIE TATIANA MORENO SARMIENTO</t>
  </si>
  <si>
    <t>PS 7313 2025</t>
  </si>
  <si>
    <t>DELCY ALEJANDRA QUINAYA GARCIA</t>
  </si>
  <si>
    <t>PS 7314 2025</t>
  </si>
  <si>
    <t>DIANA PATRICIA RODRIGUEZ VARGAS</t>
  </si>
  <si>
    <t>PS 7315 2025</t>
  </si>
  <si>
    <t>JHONY ANDRES RODRIGUEZ CRESPO</t>
  </si>
  <si>
    <t>PS 7317 2025</t>
  </si>
  <si>
    <t>NOHORA PATRICIA SALAZAR SANTACRUZ</t>
  </si>
  <si>
    <t>PS 7319 2025</t>
  </si>
  <si>
    <t>LILIANA MAYERLI HERNANDEZ SERRANO</t>
  </si>
  <si>
    <t>PS 7320 2025</t>
  </si>
  <si>
    <t>MARIA PAULA FORERO RIVAS</t>
  </si>
  <si>
    <t>PS 7321 2025</t>
  </si>
  <si>
    <t>JUAN FELIPE RODRIGUEZ CRUZ</t>
  </si>
  <si>
    <t>PS 7323 2025</t>
  </si>
  <si>
    <t>SANDRA MARCELA LESMES CARDENAS</t>
  </si>
  <si>
    <t>PRESTAR SERVICIOS PROFESIONALES COMO FISIOTERAPEUTA PARA DESARROLLAR ACTIVIDADES EN LA DIRECCION DE SERVICIOS AMBULATORIOS DE LA SUBRED INTEGRADA DE SERVICIOS EN SALUD CENTRO ORIENTE E.S.E. - RESOLUCION 1499 26-08-2024 EBS DE MINISTERIO DE SALUD Y PROTECCION SOCIAL</t>
  </si>
  <si>
    <t>PS 7327 2025</t>
  </si>
  <si>
    <t>CLAUDIA JOANNA RAMIREZ AVELLO</t>
  </si>
  <si>
    <t>PS 7329 2025</t>
  </si>
  <si>
    <t>MARIANA PAOLA ALONSO MONTERO</t>
  </si>
  <si>
    <t>PS 7330 2025</t>
  </si>
  <si>
    <t>MERLY CAICEDO CASTAÑO</t>
  </si>
  <si>
    <t>PS 7331 2025</t>
  </si>
  <si>
    <t>SOFIA VALBUENA RIAÑO</t>
  </si>
  <si>
    <t>PS 7333 2025</t>
  </si>
  <si>
    <t>ANGIE CAROLINA RAMIREZ VELANDIA</t>
  </si>
  <si>
    <t>PS 7335 2025</t>
  </si>
  <si>
    <t>GLORIA INOCENCIA GONZALEZ GOMEZ</t>
  </si>
  <si>
    <t>PS 7336 2025</t>
  </si>
  <si>
    <t>LAURA CECILIA SANCHEZ VELANDIA</t>
  </si>
  <si>
    <t>PS 7337 2025</t>
  </si>
  <si>
    <t>MIGUEL ANGEL DUARTE CELIS</t>
  </si>
  <si>
    <t>PS 7339 2025</t>
  </si>
  <si>
    <t>MIYER DARIO CARDENAS GALINDO</t>
  </si>
  <si>
    <t>PS 7340 2025</t>
  </si>
  <si>
    <t>CAMELA MORALES GALINDO</t>
  </si>
  <si>
    <t>PS 7341 2025</t>
  </si>
  <si>
    <t>DIANA ALEXANDRA GOMEZ GUZMAN</t>
  </si>
  <si>
    <t>PS 7342 2025</t>
  </si>
  <si>
    <t>JENNY ELIZABETH AVELLANEDA ALDANA</t>
  </si>
  <si>
    <t>PS 7343 2025</t>
  </si>
  <si>
    <t>NORA YIRLY GAMBOA MORENO</t>
  </si>
  <si>
    <t>PS 7344 2025</t>
  </si>
  <si>
    <t>ZULAY ANDREA ROJAS QUIROGA</t>
  </si>
  <si>
    <t>PS 7349 2025</t>
  </si>
  <si>
    <t>JENNY MARCELA CANTOR NOCUA</t>
  </si>
  <si>
    <t>PS 7350 2025</t>
  </si>
  <si>
    <t>GLORIA YANETH BETANCOURT RODRIGUEZ</t>
  </si>
  <si>
    <t>PS 7351 2025</t>
  </si>
  <si>
    <t>LUISA MIRLEY CABRERA RODRIGUEZ</t>
  </si>
  <si>
    <t>PS 7352 2025</t>
  </si>
  <si>
    <t>SANDRA CONSUELO PEÑA LOPEZ</t>
  </si>
  <si>
    <t>PS 7353 2025</t>
  </si>
  <si>
    <t>SANDRA YANETH CASTELLANOS SUAREZ</t>
  </si>
  <si>
    <t>PS 7391 2025</t>
  </si>
  <si>
    <t>ELIAUDA SOFIA ECHEVERRY GALINDO</t>
  </si>
  <si>
    <t>PS 7392 2025</t>
  </si>
  <si>
    <t>JOHANNA AREVALO DUARTE</t>
  </si>
  <si>
    <t>PS 7397 2025</t>
  </si>
  <si>
    <t>YELEINY PATRICIA TERAN SOTO</t>
  </si>
  <si>
    <t>PS 7415 2025</t>
  </si>
  <si>
    <t>BRIYITH JULIETH PATIÑO MOGOLLON</t>
  </si>
  <si>
    <t>PS 7416 2025</t>
  </si>
  <si>
    <t>DEYLE JAZMIRA BELTRAN GOMEZ</t>
  </si>
  <si>
    <t>PS 7417 2025</t>
  </si>
  <si>
    <t>ANDREA STEFANY ARANDA PAEZ</t>
  </si>
  <si>
    <t>PS 7418 2025</t>
  </si>
  <si>
    <t>FERNANDO VARGAS</t>
  </si>
  <si>
    <t>PS 7419 2025</t>
  </si>
  <si>
    <t>PAOLA ANDREA PARRA PULIDO</t>
  </si>
  <si>
    <t>PS 7420 2025</t>
  </si>
  <si>
    <t>YULIAN CAMILO GARCIA HERNANDEZ</t>
  </si>
  <si>
    <t>PS 7421 2025</t>
  </si>
  <si>
    <t>YURANY PAOLA ARRIETA MORALES</t>
  </si>
  <si>
    <t>PS 7448 2025</t>
  </si>
  <si>
    <t>GERMAN MOLINA ESPINOSA</t>
  </si>
  <si>
    <t>PS 7449 2025</t>
  </si>
  <si>
    <t>JEISON DANIEL LIZARAZO CHAVISTA</t>
  </si>
  <si>
    <t>PS 7450 2025</t>
  </si>
  <si>
    <t>JULIAN ERNESTO MONTILLA ORTEGON</t>
  </si>
  <si>
    <t>PS 7451 2025</t>
  </si>
  <si>
    <t>MARCOS TULIO JIMENEZ MOLINA</t>
  </si>
  <si>
    <t>PS 7452 2025</t>
  </si>
  <si>
    <t>MARIA XIMENA MENDOZA DIAZ</t>
  </si>
  <si>
    <t>PS 7454 2025</t>
  </si>
  <si>
    <t>NATHALY JOHANA MARENTES PEÑA</t>
  </si>
  <si>
    <t>PS 7457 2025</t>
  </si>
  <si>
    <t>ADRIANA ASTRID RIVERA CHAPARRO </t>
  </si>
  <si>
    <t>PS 7458 2025</t>
  </si>
  <si>
    <t>CLAUDIA MILENA SANTANA FIGUEROA</t>
  </si>
  <si>
    <t>PS 7459 2025</t>
  </si>
  <si>
    <t>JULIETH DAYANNA CUERVO PARADA</t>
  </si>
  <si>
    <t>PS 7460 2025</t>
  </si>
  <si>
    <t>LUISA FERNANDA VILLAMIL SANABRIA</t>
  </si>
  <si>
    <t>PS 7461 2025</t>
  </si>
  <si>
    <t>YURANY MILENA CASTAÑEDA RUIZ</t>
  </si>
  <si>
    <t>PS 7495 2025</t>
  </si>
  <si>
    <t>CINDY ALEXANDRA ROMERO SANCHEZ</t>
  </si>
  <si>
    <t>PS 7496 2025</t>
  </si>
  <si>
    <t>DEISY VIVIANA CASTEBLANCO TEATINO</t>
  </si>
  <si>
    <t>PS 7497 2025</t>
  </si>
  <si>
    <t>FABIANA MARCELA BENAVIDES ZABALA</t>
  </si>
  <si>
    <t>PS 7498 2025</t>
  </si>
  <si>
    <t>JEAMMY VIVIANA ROJAS HERRERA</t>
  </si>
  <si>
    <t>PS 7499 2025</t>
  </si>
  <si>
    <t>LUZ ANGELA CORTES BONILLA</t>
  </si>
  <si>
    <t>PS 7500 2025</t>
  </si>
  <si>
    <t>CLAUDIA MARCELA CLAVIJO VELASCO</t>
  </si>
  <si>
    <t>PS 7572 2025</t>
  </si>
  <si>
    <t>DANIEL ESTEBAN LOZANO FLOREZ</t>
  </si>
  <si>
    <t>PS 7573 2025</t>
  </si>
  <si>
    <t>JAVIER AUGUSTO MANJARRES SALAS</t>
  </si>
  <si>
    <t>PS 7576 2025</t>
  </si>
  <si>
    <t>DERLY KARINA RUBIO BARBUDO</t>
  </si>
  <si>
    <t>PRESTAR SERVICIOS PROFESIONALES COMO MEDICO FAMILIAR PARA DESARROLLAR ACTIVIDADES EN LA DIRECCIÓN DE SERVICIOS AMBULATORIOS DE LA SUBRED INTEGRADA DE SERVICIOS EN SALUD CENTRO ORIENTE E.S.E. - RESOLUCIÓN 1499 26-08-2024 EBS DE MINISTERIO DE SALUD Y PROTECCIÓN SOCIAL.</t>
  </si>
  <si>
    <t>PS 7577 2025</t>
  </si>
  <si>
    <t>JAIRO ANDRES SUAREZ PALACIOS</t>
  </si>
  <si>
    <t>PS 7578 2025</t>
  </si>
  <si>
    <t>MARIA ALEJANDRA ORTIZ GUTIERREZ</t>
  </si>
  <si>
    <t>PS 7580 2025</t>
  </si>
  <si>
    <t>YESICA ALEXANDRA NIÑO ROMERO</t>
  </si>
  <si>
    <t>PS 7581 2025</t>
  </si>
  <si>
    <t>FLOR ALBA AMAYA RINCON</t>
  </si>
  <si>
    <t>PS 7582 2025</t>
  </si>
  <si>
    <t>KAREN NATHALIA CABALLERO VILLEGAS</t>
  </si>
  <si>
    <t>PS 7583 2025</t>
  </si>
  <si>
    <t>KAREN TATIANA PARDO MORALES</t>
  </si>
  <si>
    <t>PS 7584 2025</t>
  </si>
  <si>
    <t>MAURICIO MAYORGA BARBOSA</t>
  </si>
  <si>
    <t>PS 7585 2025</t>
  </si>
  <si>
    <t>PAOLA RAMIREZ USMA</t>
  </si>
  <si>
    <t>PS 7586 2025</t>
  </si>
  <si>
    <t>DANIEL SANTIAGO PIÑEROS GONZALEZ</t>
  </si>
  <si>
    <t>PS 7587 2025</t>
  </si>
  <si>
    <t>LAUDY CAROLINA LÓPEZ FARIAS</t>
  </si>
  <si>
    <t>PS 7588 2025</t>
  </si>
  <si>
    <t>LUZ ELENA PERDONO DELGADO</t>
  </si>
  <si>
    <t>PS 7589 2025</t>
  </si>
  <si>
    <t>MARIANA TAPIA TIRADO</t>
  </si>
  <si>
    <t>PS 7678 2025</t>
  </si>
  <si>
    <t>CLAUDIA MILENA CERON BURGOS</t>
  </si>
  <si>
    <t>PS 7679 2025</t>
  </si>
  <si>
    <t>DANA LORENA GARCIA FERNANDEZ</t>
  </si>
  <si>
    <t>PS 7680 2025</t>
  </si>
  <si>
    <t>DIANA MILENA DUEÑAS JIMENEZ</t>
  </si>
  <si>
    <t>PS 7681 2025</t>
  </si>
  <si>
    <t>LEIDY TATIANA RODRIGUEZ CUTA</t>
  </si>
  <si>
    <t>PS 7682 2025</t>
  </si>
  <si>
    <t>PAULA MARCELA YARA COLMENARES</t>
  </si>
  <si>
    <t>PS 7684 2025</t>
  </si>
  <si>
    <t>YESSICA TATYANA CUBIDES CASTILLO</t>
  </si>
  <si>
    <t>PS 7685 2025</t>
  </si>
  <si>
    <t>DANIEL ARTURO CLAVIJO MELO</t>
  </si>
  <si>
    <t>PS 7686 2025</t>
  </si>
  <si>
    <t>JOHAN ALEXANDER VENEGAS PARDO</t>
  </si>
  <si>
    <t>PS 7694 2025</t>
  </si>
  <si>
    <t>YULIAN LEONARDO ANTONIO SANCHEZ</t>
  </si>
  <si>
    <t>PS 7703 2025</t>
  </si>
  <si>
    <t>ANDERSON DAMIAN MONTOYA SANCHEZ</t>
  </si>
  <si>
    <t>PS 7704 2025</t>
  </si>
  <si>
    <t>CARLOS JULIO GOMEZ</t>
  </si>
  <si>
    <t>PS 7709 2025</t>
  </si>
  <si>
    <t>LAURA XIMENA BEDOYA SUAREZ</t>
  </si>
  <si>
    <t>PS 7710 2025</t>
  </si>
  <si>
    <t>LICETTH NATALIA CAIRASCO GARCIA</t>
  </si>
  <si>
    <t>PS 7712 2025</t>
  </si>
  <si>
    <t>MARIA ANGELICA BELTRAN CARRILLO</t>
  </si>
  <si>
    <t>PS 7715 2025</t>
  </si>
  <si>
    <t>MARIA TERESA ZAMORA VALDIVIESO</t>
  </si>
  <si>
    <t>PS 7718 2025</t>
  </si>
  <si>
    <t>SANDRA MILENA  ARBELAEZ ROJAS </t>
  </si>
  <si>
    <t>PS 7723 2025</t>
  </si>
  <si>
    <t>WILMER STIVEEN ALARCON PEDRAZA</t>
  </si>
  <si>
    <t>PS 7728 2025</t>
  </si>
  <si>
    <t>YULISA ESTHER RODRIGUEZ LEDESMA</t>
  </si>
  <si>
    <t>PS 7756 2025</t>
  </si>
  <si>
    <t>ALEXANDRA YERALDIN LUGO BOTERO</t>
  </si>
  <si>
    <t>PS 7757 2025</t>
  </si>
  <si>
    <t>CRISTIAN YECID CASTELLANOS BARRERA</t>
  </si>
  <si>
    <t>PS 7758 2025</t>
  </si>
  <si>
    <t>TANIA VANESSA IZAZA COMETA</t>
  </si>
  <si>
    <t>PS 7759 2025</t>
  </si>
  <si>
    <t>VIVIANA MAYERLY GUZMAN QUINTERO</t>
  </si>
  <si>
    <t>PS 7760 2025</t>
  </si>
  <si>
    <t>ANA CECILIA BARRERA MORA</t>
  </si>
  <si>
    <t>PS 7761 2025</t>
  </si>
  <si>
    <t>ANA YUBELY OSORIO BELTRAN</t>
  </si>
  <si>
    <t>PS 7762 2025</t>
  </si>
  <si>
    <t>ANDRES FELIPE REINA MARTINEZ</t>
  </si>
  <si>
    <t>PS 7763 2025</t>
  </si>
  <si>
    <t>MARCELA TRIVIÑO CORTES</t>
  </si>
  <si>
    <t>PS 7764 2025</t>
  </si>
  <si>
    <t>PAULA ANDREA CARRILLO ROJAS</t>
  </si>
  <si>
    <t>PS 7766 2025</t>
  </si>
  <si>
    <t>JESSICA JOHANNA CASTELLANOS OCAMPO</t>
  </si>
  <si>
    <t>PS 7767 2025</t>
  </si>
  <si>
    <t>VERONICA LUZ REALES OROZCO</t>
  </si>
  <si>
    <t>30 DE MAYO DE 2025</t>
  </si>
  <si>
    <t>29 DE MAYO DE 2025</t>
  </si>
  <si>
    <t>28 DE MAYO DE 2025</t>
  </si>
  <si>
    <t>3 DE JUNIO DE 2025</t>
  </si>
  <si>
    <t>12 DE JUNIO DE 2025</t>
  </si>
  <si>
    <t>4 DE JUNIO DE 2025</t>
  </si>
  <si>
    <t>5 DE JUNIO DE 2025</t>
  </si>
  <si>
    <t>11 DE JUNIO DE 2025</t>
  </si>
  <si>
    <t>6 DE JUNIO DE 2025</t>
  </si>
  <si>
    <t>9 DE JUNIO DE 2025</t>
  </si>
  <si>
    <t>16 DE JUNIO DE 2025</t>
  </si>
  <si>
    <t>19 DE JUNIO DE 2025</t>
  </si>
  <si>
    <t>18 DE JUNIO DE 2025</t>
  </si>
  <si>
    <t>24 DE JUNIO DE 2025</t>
  </si>
  <si>
    <t>23 DE JUNIO DE 2025</t>
  </si>
  <si>
    <t>25 DE JUNIO DE 2025</t>
  </si>
  <si>
    <t>20 DE JUNIO DE 2025</t>
  </si>
  <si>
    <t>7 DE JULIO DE 2025</t>
  </si>
  <si>
    <t>2 DE JULIO DE 2025</t>
  </si>
  <si>
    <t>9 DE JULIO DE 2025</t>
  </si>
  <si>
    <t>3 DE JULIO DE 2025</t>
  </si>
  <si>
    <t>8 DE JULIO DE 2025</t>
  </si>
  <si>
    <t>4 DE JULIO DE 2025</t>
  </si>
  <si>
    <t>11 DE JULIO DE 2025</t>
  </si>
  <si>
    <t>20 DE JULIO DE 2025</t>
  </si>
  <si>
    <t>24 DE JULIO DE 2025</t>
  </si>
  <si>
    <t>29 DE JULIO DE 2025</t>
  </si>
  <si>
    <t>30 DE JULIO DE 2025</t>
  </si>
  <si>
    <t>1 DE AGOSTO DE 2025</t>
  </si>
  <si>
    <t>6 DE AGOSTO DE 2025</t>
  </si>
  <si>
    <t>4 DE AGOSTO DE 2025</t>
  </si>
  <si>
    <t>19 DE AGOSTO DE 2025</t>
  </si>
  <si>
    <t>15 DE AGOSTO DE 2025</t>
  </si>
  <si>
    <t>10 DE SEPTIEMBRE DE 2025</t>
  </si>
  <si>
    <t>11 DE SEPTIEMBRE DE 2025</t>
  </si>
  <si>
    <t>15 DE SEPTIEMBRE DE 2025</t>
  </si>
  <si>
    <t>16 DE SEPTIEMBRE DE 2025</t>
  </si>
  <si>
    <t>17 DE SEPTIEMBRE DE 2025</t>
  </si>
  <si>
    <t>18 DE SEPTIEMBRE DE 2025</t>
  </si>
  <si>
    <t>19 DE SEPTIEMBRE DE 2025</t>
  </si>
  <si>
    <t>22 DE SEPTIEMBRE DE 2025</t>
  </si>
  <si>
    <t>23 DE SEPTIEMBRE DE 2025</t>
  </si>
  <si>
    <t>24 DE SEPTIEMBRE DE 2025</t>
  </si>
  <si>
    <t>29 DE SEPTIEMBRE DE 2025</t>
  </si>
  <si>
    <t>30 DE SEPTIEMBRE DE 2025</t>
  </si>
  <si>
    <t>01 DE OCTUBRE DE 2025</t>
  </si>
  <si>
    <t>02 DE OCTUBRE DE 2025</t>
  </si>
  <si>
    <t>03 DE OCTUBRE DE 2025</t>
  </si>
  <si>
    <t>07 DE OCTUBRE DE 2025</t>
  </si>
  <si>
    <t>08 DE OCTUBRE DE 2025</t>
  </si>
  <si>
    <t>09 DE OCTUBRE DE 2025</t>
  </si>
  <si>
    <t>10 DE OCTUBRE DE 2025</t>
  </si>
  <si>
    <t>15 DE OCTUBRE DE 2025</t>
  </si>
  <si>
    <t>16 DE OCTUBRE DE 2025</t>
  </si>
  <si>
    <t>17 DE OCTUBRE DE 2025</t>
  </si>
  <si>
    <t>20 DE OCTUBRE DE 2025</t>
  </si>
  <si>
    <t>PS 6418 2025</t>
  </si>
  <si>
    <t>PS 7776 2025</t>
  </si>
  <si>
    <t>PS 7777 2025</t>
  </si>
  <si>
    <t>PS 7781 2025</t>
  </si>
  <si>
    <t>PS 7783 2025</t>
  </si>
  <si>
    <t>PS 7784 2025</t>
  </si>
  <si>
    <t>PS 7794 2025</t>
  </si>
  <si>
    <t>PS 7795 2025</t>
  </si>
  <si>
    <t>MARIA CAMILA RAMIREZ MOYA</t>
  </si>
  <si>
    <t>JUAN PABLO OSSA ATEHORTUA</t>
  </si>
  <si>
    <t>MIRIAM OMAIRA MONCAYO VILLAREAL</t>
  </si>
  <si>
    <t>CAROL YELISA RIVERA PALACIO</t>
  </si>
  <si>
    <t>NELSY LUCERO RODRIGUEZ GONZALEZ</t>
  </si>
  <si>
    <t>RAFAEL ADRIAN TORRIJO CIFUENTES</t>
  </si>
  <si>
    <t>NIKOLL DAIANE RIVERA MORENO</t>
  </si>
  <si>
    <t>BETTY MARIN LOPEZ</t>
  </si>
  <si>
    <t>BLANCA YANETH PRIETO PRIETO</t>
  </si>
  <si>
    <t>PRESTAR SERVICIOS TECNICOS COMO AUXILIAR DE ENFERMERIA PARA DESARROLLAR ACTIVIDADES EN LA DIRECCION DE SERVICIOS AMBULATORIOS DE LA SUBRED INTEGRADA DE SERVICIOS EN SALUD CENTRO ORIENTE E.S.E. - RESOLUCION 1499 26-08-2024 EBS DE MINISTERIO DE SALUD Y PROTECCION SOCIAL</t>
  </si>
  <si>
    <t>PRESTAR SERVICIOS PROFESIONALES COMO ENFERMERO (A) PARA DESARROLLAR ACTIVIDADES EN LA DIRECCION DE SERVICIOS AMBULATORIOS DE LA SUBRED INTEGRADA DE SERVICIOS EN SALUD CENTRO ORIENTE E.S.E. - RESOLUCION 1499 26-08-2024 EBS DE MINISTERIO DE SALUD Y PROTECCION SOCIAL</t>
  </si>
  <si>
    <t>PRESTAR SERVICIOS PROFESIONALES COMO TERAPEUTA OCUPACIONAL PARA DESARROLLAR ACTIVIDADES EN LA DIRECCIÓN DE SERVICIOS AMBULATORIOS DE LA SUBRED INTEGRADA DE SERVICIOS EN SALUD CENTRO ORIENTE E.S.E. - RESOLUCIÓN 1499 26-08-2024 EBS DE MINISTERIO DE SALUD Y PROTECCIÓN SOCIAL</t>
  </si>
  <si>
    <t>22 DE OCTUBRE DE 2025</t>
  </si>
  <si>
    <t>21 DE OCTUBRE DE 2025</t>
  </si>
  <si>
    <t xml:space="preserve">
BIBIANA MARCELA BOHORQUEZ
COORDINADORA RES. 1499 DE 2024.
</t>
  </si>
  <si>
    <t>BIBIANA MARCELA BOHORQUEZ</t>
  </si>
  <si>
    <t>COORDINADORA RESOLUCIÓN 1499</t>
  </si>
  <si>
    <t>dirambulatorios_ebs@subredcentrooriente.gov.co</t>
  </si>
  <si>
    <t>PS 5971 2025</t>
  </si>
  <si>
    <t>NICOLAS RODRIGUEZ GOMEZ</t>
  </si>
  <si>
    <t>21 DE JULIO DE 2025</t>
  </si>
  <si>
    <t>PS 5799 2025</t>
  </si>
  <si>
    <t>JONATHAN CORTES GONZALEZ</t>
  </si>
  <si>
    <t>PS 5852 2025</t>
  </si>
  <si>
    <t>NAREN DUBAN LOPEZ ROMERO</t>
  </si>
  <si>
    <t>01 DE JULIO DE 2025</t>
  </si>
  <si>
    <t>PS 5622 2025</t>
  </si>
  <si>
    <t>ANGIE ALEJANDRA SANTIAGO TIQUE</t>
  </si>
  <si>
    <t>03 DE JUNIO DE 2025</t>
  </si>
  <si>
    <t>PS 7792 2025</t>
  </si>
  <si>
    <t>PS 5641 2025</t>
  </si>
  <si>
    <t>ANGIE LORENA TORRES PULIDO</t>
  </si>
  <si>
    <t>04 DE JUNIO DE 2025</t>
  </si>
  <si>
    <t>08/11/2025</t>
  </si>
  <si>
    <t>VEINTIDOS (22) DIAS</t>
  </si>
  <si>
    <t>30/11/2025</t>
  </si>
  <si>
    <t>HASTA 30 DE NOVIEMBRE DE 2025</t>
  </si>
  <si>
    <t xml:space="preserve"> ELIANA IVONT HURTADO SEPULVEDA</t>
  </si>
  <si>
    <t>SUBGERENTE DE SERVICIOS DE SALUD</t>
  </si>
  <si>
    <t>DRA. ANA MARIA COBOS BAQUERO</t>
  </si>
  <si>
    <t xml:space="preserve">GERENTE
</t>
  </si>
  <si>
    <t xml:space="preserve">
DIRECTOR FINANCIERO</t>
  </si>
  <si>
    <t xml:space="preserve">
DRA. ELIANA IVONT HURTADO SEPULVEDA
SUBGERENTE DE SERVICIOS DE SALUD</t>
  </si>
  <si>
    <t>DRA. ANA MARIA COBOS BAQUERO
GERENTE</t>
  </si>
  <si>
    <t xml:space="preserve">
DIRECTOR SERVICIOS AMBULATORIOS</t>
  </si>
  <si>
    <t>DIRECTOR SERVICIOS AMBULATORIOS</t>
  </si>
  <si>
    <t xml:space="preserve">Gerente </t>
  </si>
  <si>
    <t>MIL CIENTO OCHENTA Y TRES MILLONES SETECIENTOS NOVENTA Y DOS MIL DOSCIENTOS VEINTICINCO PESOS M/CTE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</si>
</sst>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yyyy\-mm\-dd"/>
    <numFmt numFmtId="165" formatCode="&quot;$&quot;#,##0"/>
    <numFmt numFmtId="166" formatCode="&quot;$&quot;\ #,##0"/>
    <numFmt numFmtId="167" formatCode="_-&quot;$&quot;\ * #,##0_-;\-&quot;$&quot;\ * #,##0_-;_-&quot;$&quot;\ * &quot;-&quot;??_-;_-@_-"/>
  </numFmts>
  <fonts count="43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1"/>
      <name val="Calibri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7"/>
      <name val="Times New Roman"/>
      <family val="1"/>
    </font>
    <font>
      <sz val="11"/>
      <color rgb="FF000000"/>
      <name val="Calibri"/>
      <family val="2"/>
    </font>
    <font>
      <b/>
      <sz val="11"/>
      <color theme="1"/>
      <name val="Times Roman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b/>
      <sz val="10"/>
      <color theme="0" tint="-0.34998626667073579"/>
      <name val="Times New Roman"/>
      <family val="1"/>
    </font>
    <font>
      <b/>
      <sz val="12"/>
      <name val="Times New Roman"/>
      <family val="1"/>
    </font>
    <font>
      <sz val="10"/>
      <color rgb="FF000000"/>
      <name val="Arial"/>
      <family val="2"/>
    </font>
    <font>
      <sz val="10"/>
      <color theme="1"/>
      <name val="Times New Roman"/>
      <family val="1"/>
    </font>
    <font>
      <b/>
      <sz val="9"/>
      <name val="Times New Roman"/>
      <family val="1"/>
    </font>
    <font>
      <u/>
      <sz val="10"/>
      <color theme="10"/>
      <name val="Arial"/>
      <family val="2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Calibri"/>
      <family val="2"/>
    </font>
    <font>
      <sz val="12"/>
      <color rgb="FF242424"/>
      <name val="Segoe UI"/>
      <family val="2"/>
    </font>
    <font>
      <sz val="12"/>
      <color theme="1"/>
      <name val="Segoe UI"/>
      <family val="2"/>
    </font>
    <font>
      <u/>
      <sz val="11"/>
      <color theme="10"/>
      <name val="Calibri"/>
      <family val="2"/>
    </font>
    <font>
      <sz val="8"/>
      <name val="Calibri"/>
      <family val="2"/>
    </font>
    <font>
      <sz val="1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2">
    <xf numFmtId="0" fontId="0" fillId="0" borderId="0"/>
    <xf numFmtId="0" fontId="4" fillId="0" borderId="0"/>
    <xf numFmtId="44" fontId="23" fillId="0" borderId="0" applyFont="0" applyFill="0" applyBorder="0" applyAlignment="0" applyProtection="0"/>
    <xf numFmtId="0" fontId="24" fillId="0" borderId="0"/>
    <xf numFmtId="0" fontId="24" fillId="0" borderId="0"/>
    <xf numFmtId="42" fontId="24" fillId="0" borderId="0" applyFont="0" applyFill="0" applyBorder="0" applyAlignment="0" applyProtection="0"/>
    <xf numFmtId="0" fontId="27" fillId="0" borderId="0"/>
    <xf numFmtId="0" fontId="30" fillId="0" borderId="0" applyNumberFormat="0" applyFill="0" applyBorder="0" applyAlignment="0" applyProtection="0"/>
    <xf numFmtId="0" fontId="12" fillId="0" borderId="0"/>
    <xf numFmtId="0" fontId="12" fillId="0" borderId="0"/>
    <xf numFmtId="0" fontId="3" fillId="0" borderId="0"/>
    <xf numFmtId="0" fontId="36" fillId="0" borderId="0" applyNumberFormat="0" applyFill="0" applyBorder="0" applyAlignment="0" applyProtection="0"/>
  </cellStyleXfs>
  <cellXfs count="174">
    <xf numFmtId="0" fontId="0" fillId="0" borderId="0" xfId="0"/>
    <xf numFmtId="0" fontId="5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12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/>
    </xf>
    <xf numFmtId="0" fontId="4" fillId="3" borderId="0" xfId="1" applyFill="1"/>
    <xf numFmtId="0" fontId="4" fillId="3" borderId="12" xfId="1" applyFill="1" applyBorder="1"/>
    <xf numFmtId="0" fontId="4" fillId="0" borderId="0" xfId="1"/>
    <xf numFmtId="0" fontId="18" fillId="3" borderId="11" xfId="1" applyFont="1" applyFill="1" applyBorder="1"/>
    <xf numFmtId="0" fontId="18" fillId="3" borderId="0" xfId="1" applyFont="1" applyFill="1"/>
    <xf numFmtId="0" fontId="17" fillId="4" borderId="1" xfId="1" applyFont="1" applyFill="1" applyBorder="1" applyAlignment="1">
      <alignment vertical="center"/>
    </xf>
    <xf numFmtId="0" fontId="18" fillId="4" borderId="1" xfId="1" applyFont="1" applyFill="1" applyBorder="1" applyAlignment="1">
      <alignment vertical="center"/>
    </xf>
    <xf numFmtId="0" fontId="18" fillId="3" borderId="11" xfId="1" applyFont="1" applyFill="1" applyBorder="1" applyAlignment="1">
      <alignment vertical="center"/>
    </xf>
    <xf numFmtId="0" fontId="18" fillId="3" borderId="0" xfId="1" applyFont="1" applyFill="1" applyAlignment="1">
      <alignment horizontal="center" vertical="center"/>
    </xf>
    <xf numFmtId="0" fontId="18" fillId="3" borderId="0" xfId="1" applyFont="1" applyFill="1" applyAlignment="1">
      <alignment vertical="center"/>
    </xf>
    <xf numFmtId="0" fontId="4" fillId="3" borderId="11" xfId="1" applyFill="1" applyBorder="1"/>
    <xf numFmtId="0" fontId="19" fillId="4" borderId="13" xfId="1" applyFont="1" applyFill="1" applyBorder="1" applyAlignment="1">
      <alignment horizontal="center" vertical="center" wrapText="1"/>
    </xf>
    <xf numFmtId="0" fontId="20" fillId="3" borderId="0" xfId="1" applyFont="1" applyFill="1" applyAlignment="1">
      <alignment horizontal="center" vertical="center"/>
    </xf>
    <xf numFmtId="0" fontId="21" fillId="3" borderId="14" xfId="1" applyFont="1" applyFill="1" applyBorder="1" applyAlignment="1">
      <alignment horizontal="center" vertical="center"/>
    </xf>
    <xf numFmtId="0" fontId="14" fillId="3" borderId="0" xfId="1" applyFont="1" applyFill="1" applyAlignment="1">
      <alignment horizontal="center" vertical="center"/>
    </xf>
    <xf numFmtId="165" fontId="4" fillId="3" borderId="0" xfId="1" applyNumberFormat="1" applyFill="1"/>
    <xf numFmtId="0" fontId="22" fillId="3" borderId="0" xfId="1" applyFont="1" applyFill="1"/>
    <xf numFmtId="0" fontId="20" fillId="3" borderId="0" xfId="1" applyFont="1" applyFill="1"/>
    <xf numFmtId="0" fontId="4" fillId="3" borderId="8" xfId="1" applyFill="1" applyBorder="1"/>
    <xf numFmtId="0" fontId="4" fillId="3" borderId="9" xfId="1" applyFill="1" applyBorder="1"/>
    <xf numFmtId="0" fontId="4" fillId="3" borderId="10" xfId="1" applyFill="1" applyBorder="1"/>
    <xf numFmtId="0" fontId="5" fillId="0" borderId="0" xfId="3" applyFont="1"/>
    <xf numFmtId="0" fontId="5" fillId="0" borderId="12" xfId="3" applyFont="1" applyBorder="1"/>
    <xf numFmtId="0" fontId="8" fillId="0" borderId="1" xfId="3" applyFont="1" applyBorder="1" applyAlignment="1">
      <alignment horizontal="center" vertical="center" wrapText="1"/>
    </xf>
    <xf numFmtId="0" fontId="5" fillId="0" borderId="0" xfId="3" applyFont="1" applyAlignment="1">
      <alignment vertical="center"/>
    </xf>
    <xf numFmtId="0" fontId="5" fillId="0" borderId="9" xfId="3" applyFont="1" applyBorder="1"/>
    <xf numFmtId="0" fontId="5" fillId="0" borderId="10" xfId="3" applyFont="1" applyBorder="1"/>
    <xf numFmtId="0" fontId="14" fillId="0" borderId="0" xfId="1" applyFont="1"/>
    <xf numFmtId="0" fontId="34" fillId="5" borderId="20" xfId="0" applyFont="1" applyFill="1" applyBorder="1" applyAlignment="1">
      <alignment horizontal="left" vertical="center" wrapText="1"/>
    </xf>
    <xf numFmtId="0" fontId="4" fillId="3" borderId="15" xfId="1" applyFill="1" applyBorder="1" applyAlignment="1">
      <alignment horizontal="center" vertical="center"/>
    </xf>
    <xf numFmtId="0" fontId="4" fillId="3" borderId="15" xfId="1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67" fontId="0" fillId="3" borderId="1" xfId="0" applyNumberFormat="1" applyFill="1" applyBorder="1" applyAlignment="1">
      <alignment horizontal="center" vertical="center"/>
    </xf>
    <xf numFmtId="0" fontId="4" fillId="3" borderId="1" xfId="1" applyFill="1" applyBorder="1" applyAlignment="1">
      <alignment horizontal="center" vertical="center"/>
    </xf>
    <xf numFmtId="167" fontId="39" fillId="3" borderId="0" xfId="1" applyNumberFormat="1" applyFont="1" applyFill="1"/>
    <xf numFmtId="0" fontId="21" fillId="3" borderId="14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3" borderId="15" xfId="1" applyFont="1" applyFill="1" applyBorder="1" applyAlignment="1">
      <alignment horizontal="center" vertical="center" wrapText="1"/>
    </xf>
    <xf numFmtId="0" fontId="40" fillId="6" borderId="23" xfId="0" applyFont="1" applyFill="1" applyBorder="1" applyAlignment="1">
      <alignment horizontal="center" vertical="center"/>
    </xf>
    <xf numFmtId="0" fontId="41" fillId="6" borderId="23" xfId="0" applyFont="1" applyFill="1" applyBorder="1" applyAlignment="1">
      <alignment horizontal="center" vertical="center"/>
    </xf>
    <xf numFmtId="0" fontId="40" fillId="6" borderId="23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3" borderId="1" xfId="1" applyFill="1" applyBorder="1" applyAlignment="1">
      <alignment horizontal="center" vertical="center" wrapText="1"/>
    </xf>
    <xf numFmtId="0" fontId="40" fillId="6" borderId="1" xfId="0" applyFont="1" applyFill="1" applyBorder="1" applyAlignment="1">
      <alignment horizontal="center" vertical="center"/>
    </xf>
    <xf numFmtId="0" fontId="41" fillId="6" borderId="1" xfId="0" applyFont="1" applyFill="1" applyBorder="1" applyAlignment="1">
      <alignment horizontal="center" vertical="center"/>
    </xf>
    <xf numFmtId="0" fontId="40" fillId="6" borderId="1" xfId="0" applyFont="1" applyFill="1" applyBorder="1" applyAlignment="1">
      <alignment horizontal="center" vertical="center" wrapText="1"/>
    </xf>
    <xf numFmtId="0" fontId="34" fillId="5" borderId="1" xfId="0" applyFont="1" applyFill="1" applyBorder="1" applyAlignment="1">
      <alignment horizontal="left" vertical="center" wrapText="1"/>
    </xf>
    <xf numFmtId="0" fontId="40" fillId="6" borderId="21" xfId="0" applyFont="1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/>
    </xf>
    <xf numFmtId="0" fontId="9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7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8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 wrapText="1"/>
    </xf>
    <xf numFmtId="0" fontId="33" fillId="3" borderId="1" xfId="0" applyFont="1" applyFill="1" applyBorder="1" applyAlignment="1">
      <alignment horizontal="center" vertical="center"/>
    </xf>
    <xf numFmtId="0" fontId="32" fillId="0" borderId="2" xfId="0" applyFont="1" applyBorder="1" applyAlignment="1">
      <alignment horizontal="center"/>
    </xf>
    <xf numFmtId="0" fontId="32" fillId="0" borderId="4" xfId="0" applyFont="1" applyBorder="1" applyAlignment="1">
      <alignment horizontal="center"/>
    </xf>
    <xf numFmtId="167" fontId="31" fillId="3" borderId="2" xfId="2" applyNumberFormat="1" applyFont="1" applyFill="1" applyBorder="1" applyAlignment="1">
      <alignment horizontal="center"/>
    </xf>
    <xf numFmtId="167" fontId="31" fillId="3" borderId="3" xfId="2" applyNumberFormat="1" applyFont="1" applyFill="1" applyBorder="1" applyAlignment="1">
      <alignment horizontal="center"/>
    </xf>
    <xf numFmtId="167" fontId="31" fillId="3" borderId="4" xfId="2" applyNumberFormat="1" applyFont="1" applyFill="1" applyBorder="1" applyAlignment="1">
      <alignment horizontal="center"/>
    </xf>
    <xf numFmtId="0" fontId="17" fillId="4" borderId="1" xfId="1" applyFont="1" applyFill="1" applyBorder="1" applyAlignment="1">
      <alignment horizontal="left" vertical="center"/>
    </xf>
    <xf numFmtId="0" fontId="3" fillId="3" borderId="1" xfId="1" applyFont="1" applyFill="1" applyBorder="1" applyAlignment="1">
      <alignment horizontal="center"/>
    </xf>
    <xf numFmtId="0" fontId="4" fillId="3" borderId="1" xfId="1" applyFill="1" applyBorder="1" applyAlignment="1">
      <alignment horizontal="center"/>
    </xf>
    <xf numFmtId="0" fontId="4" fillId="3" borderId="5" xfId="1" applyFill="1" applyBorder="1" applyAlignment="1">
      <alignment horizontal="center"/>
    </xf>
    <xf numFmtId="0" fontId="4" fillId="3" borderId="6" xfId="1" applyFill="1" applyBorder="1" applyAlignment="1">
      <alignment horizontal="center"/>
    </xf>
    <xf numFmtId="0" fontId="4" fillId="3" borderId="7" xfId="1" applyFill="1" applyBorder="1" applyAlignment="1">
      <alignment horizontal="center"/>
    </xf>
    <xf numFmtId="0" fontId="4" fillId="3" borderId="8" xfId="1" applyFill="1" applyBorder="1" applyAlignment="1">
      <alignment horizontal="center"/>
    </xf>
    <xf numFmtId="0" fontId="4" fillId="3" borderId="9" xfId="1" applyFill="1" applyBorder="1" applyAlignment="1">
      <alignment horizontal="center"/>
    </xf>
    <xf numFmtId="0" fontId="4" fillId="3" borderId="10" xfId="1" applyFill="1" applyBorder="1" applyAlignment="1">
      <alignment horizontal="center"/>
    </xf>
    <xf numFmtId="0" fontId="15" fillId="3" borderId="11" xfId="1" applyFont="1" applyFill="1" applyBorder="1" applyAlignment="1">
      <alignment horizontal="center"/>
    </xf>
    <xf numFmtId="0" fontId="16" fillId="3" borderId="0" xfId="1" applyFont="1" applyFill="1" applyAlignment="1">
      <alignment horizontal="center"/>
    </xf>
    <xf numFmtId="0" fontId="17" fillId="4" borderId="2" xfId="1" applyFont="1" applyFill="1" applyBorder="1" applyAlignment="1">
      <alignment horizontal="left" vertical="center" wrapText="1"/>
    </xf>
    <xf numFmtId="0" fontId="17" fillId="4" borderId="3" xfId="1" applyFont="1" applyFill="1" applyBorder="1" applyAlignment="1">
      <alignment horizontal="left" vertical="center" wrapText="1"/>
    </xf>
    <xf numFmtId="0" fontId="17" fillId="4" borderId="4" xfId="1" applyFont="1" applyFill="1" applyBorder="1" applyAlignment="1">
      <alignment horizontal="left" vertical="center" wrapText="1"/>
    </xf>
    <xf numFmtId="0" fontId="17" fillId="0" borderId="1" xfId="1" applyFont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/>
    </xf>
    <xf numFmtId="0" fontId="17" fillId="0" borderId="11" xfId="1" applyFont="1" applyBorder="1" applyAlignment="1">
      <alignment horizontal="center"/>
    </xf>
    <xf numFmtId="0" fontId="17" fillId="0" borderId="0" xfId="1" applyFont="1" applyAlignment="1">
      <alignment horizontal="center"/>
    </xf>
    <xf numFmtId="0" fontId="17" fillId="0" borderId="12" xfId="1" applyFont="1" applyBorder="1" applyAlignment="1">
      <alignment horizontal="center"/>
    </xf>
    <xf numFmtId="14" fontId="4" fillId="3" borderId="1" xfId="1" applyNumberFormat="1" applyFill="1" applyBorder="1" applyAlignment="1">
      <alignment horizontal="center"/>
    </xf>
    <xf numFmtId="0" fontId="5" fillId="3" borderId="2" xfId="4" quotePrefix="1" applyFont="1" applyFill="1" applyBorder="1" applyAlignment="1" applyProtection="1">
      <alignment horizontal="left" vertical="center" wrapText="1"/>
      <protection locked="0"/>
    </xf>
    <xf numFmtId="0" fontId="5" fillId="3" borderId="3" xfId="4" applyFont="1" applyFill="1" applyBorder="1" applyAlignment="1" applyProtection="1">
      <alignment horizontal="left" vertical="center" wrapText="1"/>
      <protection locked="0"/>
    </xf>
    <xf numFmtId="0" fontId="5" fillId="3" borderId="4" xfId="4" applyFont="1" applyFill="1" applyBorder="1" applyAlignment="1" applyProtection="1">
      <alignment horizontal="left" vertical="center" wrapText="1"/>
      <protection locked="0"/>
    </xf>
    <xf numFmtId="0" fontId="5" fillId="0" borderId="5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11" xfId="3" applyFont="1" applyBorder="1" applyAlignment="1">
      <alignment horizontal="center"/>
    </xf>
    <xf numFmtId="0" fontId="5" fillId="0" borderId="0" xfId="3" applyFont="1" applyAlignment="1">
      <alignment horizontal="center"/>
    </xf>
    <xf numFmtId="0" fontId="5" fillId="0" borderId="12" xfId="3" applyFont="1" applyBorder="1" applyAlignment="1">
      <alignment horizontal="center"/>
    </xf>
    <xf numFmtId="0" fontId="5" fillId="0" borderId="8" xfId="3" applyFont="1" applyBorder="1" applyAlignment="1">
      <alignment horizontal="center"/>
    </xf>
    <xf numFmtId="0" fontId="5" fillId="0" borderId="9" xfId="3" applyFont="1" applyBorder="1" applyAlignment="1">
      <alignment horizontal="center"/>
    </xf>
    <xf numFmtId="0" fontId="5" fillId="0" borderId="10" xfId="3" applyFont="1" applyBorder="1" applyAlignment="1">
      <alignment horizontal="center"/>
    </xf>
    <xf numFmtId="0" fontId="8" fillId="0" borderId="2" xfId="3" applyFont="1" applyBorder="1" applyAlignment="1">
      <alignment horizontal="left" vertical="center"/>
    </xf>
    <xf numFmtId="0" fontId="8" fillId="0" borderId="3" xfId="3" applyFont="1" applyBorder="1" applyAlignment="1">
      <alignment horizontal="left" vertical="center"/>
    </xf>
    <xf numFmtId="0" fontId="8" fillId="0" borderId="4" xfId="3" applyFont="1" applyBorder="1" applyAlignment="1">
      <alignment horizontal="left" vertical="center"/>
    </xf>
    <xf numFmtId="14" fontId="25" fillId="0" borderId="2" xfId="3" applyNumberFormat="1" applyFont="1" applyBorder="1" applyAlignment="1" applyProtection="1">
      <alignment horizontal="center" vertical="center"/>
      <protection locked="0"/>
    </xf>
    <xf numFmtId="0" fontId="25" fillId="0" borderId="4" xfId="3" applyFont="1" applyBorder="1" applyAlignment="1" applyProtection="1">
      <alignment horizontal="center" vertical="center"/>
      <protection locked="0"/>
    </xf>
    <xf numFmtId="0" fontId="26" fillId="0" borderId="2" xfId="3" applyFont="1" applyBorder="1" applyAlignment="1">
      <alignment horizontal="center" vertical="center"/>
    </xf>
    <xf numFmtId="0" fontId="26" fillId="0" borderId="3" xfId="3" applyFont="1" applyBorder="1" applyAlignment="1">
      <alignment horizontal="center" vertical="center"/>
    </xf>
    <xf numFmtId="0" fontId="26" fillId="0" borderId="4" xfId="3" applyFont="1" applyBorder="1" applyAlignment="1">
      <alignment horizontal="center" vertical="center"/>
    </xf>
    <xf numFmtId="0" fontId="5" fillId="0" borderId="1" xfId="4" applyFont="1" applyBorder="1" applyAlignment="1" applyProtection="1">
      <alignment horizontal="left" vertical="center"/>
      <protection locked="0"/>
    </xf>
    <xf numFmtId="0" fontId="5" fillId="0" borderId="2" xfId="4" applyFont="1" applyBorder="1" applyAlignment="1" applyProtection="1">
      <alignment horizontal="left" vertical="center"/>
      <protection locked="0"/>
    </xf>
    <xf numFmtId="0" fontId="5" fillId="0" borderId="3" xfId="4" applyFont="1" applyBorder="1" applyAlignment="1" applyProtection="1">
      <alignment horizontal="left" vertical="center"/>
      <protection locked="0"/>
    </xf>
    <xf numFmtId="0" fontId="5" fillId="0" borderId="4" xfId="4" applyFont="1" applyBorder="1" applyAlignment="1" applyProtection="1">
      <alignment horizontal="left" vertical="center"/>
      <protection locked="0"/>
    </xf>
    <xf numFmtId="166" fontId="26" fillId="3" borderId="2" xfId="5" applyNumberFormat="1" applyFont="1" applyFill="1" applyBorder="1" applyAlignment="1" applyProtection="1">
      <alignment horizontal="right" vertical="center"/>
      <protection locked="0"/>
    </xf>
    <xf numFmtId="166" fontId="26" fillId="3" borderId="3" xfId="5" applyNumberFormat="1" applyFont="1" applyFill="1" applyBorder="1" applyAlignment="1" applyProtection="1">
      <alignment horizontal="right" vertical="center"/>
      <protection locked="0"/>
    </xf>
    <xf numFmtId="166" fontId="26" fillId="3" borderId="4" xfId="5" applyNumberFormat="1" applyFont="1" applyFill="1" applyBorder="1" applyAlignment="1" applyProtection="1">
      <alignment horizontal="right" vertical="center"/>
      <protection locked="0"/>
    </xf>
    <xf numFmtId="0" fontId="28" fillId="3" borderId="5" xfId="6" applyFont="1" applyFill="1" applyBorder="1" applyAlignment="1">
      <alignment horizontal="left" vertical="center" wrapText="1"/>
    </xf>
    <xf numFmtId="0" fontId="28" fillId="3" borderId="6" xfId="6" applyFont="1" applyFill="1" applyBorder="1" applyAlignment="1">
      <alignment horizontal="left" vertical="center" wrapText="1"/>
    </xf>
    <xf numFmtId="0" fontId="28" fillId="3" borderId="7" xfId="6" applyFont="1" applyFill="1" applyBorder="1" applyAlignment="1">
      <alignment horizontal="left" vertical="center" wrapText="1"/>
    </xf>
    <xf numFmtId="0" fontId="28" fillId="3" borderId="8" xfId="6" applyFont="1" applyFill="1" applyBorder="1" applyAlignment="1">
      <alignment horizontal="left" vertical="center" wrapText="1"/>
    </xf>
    <xf numFmtId="0" fontId="28" fillId="3" borderId="9" xfId="6" applyFont="1" applyFill="1" applyBorder="1" applyAlignment="1">
      <alignment horizontal="left" vertical="center" wrapText="1"/>
    </xf>
    <xf numFmtId="0" fontId="28" fillId="3" borderId="10" xfId="6" applyFont="1" applyFill="1" applyBorder="1" applyAlignment="1">
      <alignment horizontal="left" vertical="center" wrapText="1"/>
    </xf>
    <xf numFmtId="0" fontId="8" fillId="0" borderId="16" xfId="3" applyFont="1" applyBorder="1" applyAlignment="1">
      <alignment horizontal="center" vertical="center" wrapText="1"/>
    </xf>
    <xf numFmtId="0" fontId="8" fillId="0" borderId="17" xfId="3" applyFont="1" applyBorder="1" applyAlignment="1">
      <alignment horizontal="center" vertical="center" wrapText="1"/>
    </xf>
    <xf numFmtId="0" fontId="8" fillId="0" borderId="15" xfId="3" applyFont="1" applyBorder="1" applyAlignment="1">
      <alignment horizontal="center" vertical="center" wrapText="1"/>
    </xf>
    <xf numFmtId="0" fontId="29" fillId="0" borderId="1" xfId="3" applyFont="1" applyBorder="1" applyAlignment="1">
      <alignment horizontal="left" vertical="center" wrapText="1"/>
    </xf>
    <xf numFmtId="0" fontId="29" fillId="3" borderId="2" xfId="4" applyFont="1" applyFill="1" applyBorder="1" applyAlignment="1" applyProtection="1">
      <alignment horizontal="left" vertical="center" wrapText="1"/>
      <protection locked="0"/>
    </xf>
    <xf numFmtId="0" fontId="29" fillId="3" borderId="3" xfId="4" applyFont="1" applyFill="1" applyBorder="1" applyAlignment="1" applyProtection="1">
      <alignment horizontal="left" vertical="center" wrapText="1"/>
      <protection locked="0"/>
    </xf>
    <xf numFmtId="0" fontId="29" fillId="3" borderId="4" xfId="4" applyFont="1" applyFill="1" applyBorder="1" applyAlignment="1" applyProtection="1">
      <alignment horizontal="left" vertical="center" wrapText="1"/>
      <protection locked="0"/>
    </xf>
    <xf numFmtId="0" fontId="36" fillId="0" borderId="2" xfId="11" applyFill="1" applyBorder="1" applyAlignment="1" applyProtection="1">
      <alignment horizontal="left" vertical="center" wrapText="1"/>
      <protection locked="0"/>
    </xf>
    <xf numFmtId="0" fontId="36" fillId="0" borderId="3" xfId="11" applyFill="1" applyBorder="1" applyAlignment="1" applyProtection="1">
      <alignment horizontal="left" vertical="center" wrapText="1"/>
      <protection locked="0"/>
    </xf>
    <xf numFmtId="0" fontId="36" fillId="0" borderId="4" xfId="11" applyFill="1" applyBorder="1" applyAlignment="1" applyProtection="1">
      <alignment horizontal="left" vertical="center" wrapText="1"/>
      <protection locked="0"/>
    </xf>
    <xf numFmtId="0" fontId="26" fillId="0" borderId="2" xfId="3" applyFont="1" applyBorder="1" applyAlignment="1">
      <alignment horizontal="justify" vertical="center" wrapText="1"/>
    </xf>
    <xf numFmtId="0" fontId="26" fillId="0" borderId="3" xfId="3" applyFont="1" applyBorder="1" applyAlignment="1">
      <alignment horizontal="justify" vertical="center" wrapText="1"/>
    </xf>
    <xf numFmtId="0" fontId="26" fillId="0" borderId="4" xfId="3" applyFont="1" applyBorder="1" applyAlignment="1">
      <alignment horizontal="justify" vertical="center" wrapText="1"/>
    </xf>
    <xf numFmtId="49" fontId="14" fillId="0" borderId="1" xfId="0" applyNumberFormat="1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0" fontId="42" fillId="0" borderId="19" xfId="0" applyFont="1" applyBorder="1" applyAlignment="1">
      <alignment horizontal="center"/>
    </xf>
    <xf numFmtId="0" fontId="26" fillId="3" borderId="1" xfId="4" applyFont="1" applyFill="1" applyBorder="1" applyAlignment="1" applyProtection="1">
      <alignment horizontal="center" vertical="center" wrapText="1"/>
      <protection locked="0"/>
    </xf>
    <xf numFmtId="0" fontId="8" fillId="0" borderId="24" xfId="8" applyFont="1" applyBorder="1" applyAlignment="1">
      <alignment horizontal="center" vertical="center" wrapText="1"/>
    </xf>
    <xf numFmtId="0" fontId="8" fillId="0" borderId="25" xfId="8" applyFont="1" applyBorder="1" applyAlignment="1">
      <alignment horizontal="center" vertical="center" wrapText="1"/>
    </xf>
    <xf numFmtId="0" fontId="8" fillId="0" borderId="26" xfId="8" applyFont="1" applyBorder="1" applyAlignment="1">
      <alignment horizontal="center" vertical="center" wrapText="1"/>
    </xf>
    <xf numFmtId="167" fontId="0" fillId="3" borderId="22" xfId="2" applyNumberFormat="1" applyFont="1" applyFill="1" applyBorder="1" applyAlignment="1">
      <alignment horizontal="center" vertical="center"/>
    </xf>
    <xf numFmtId="167" fontId="12" fillId="3" borderId="22" xfId="2" applyNumberFormat="1" applyFont="1" applyFill="1" applyBorder="1" applyAlignment="1">
      <alignment horizontal="center" vertical="center"/>
    </xf>
    <xf numFmtId="167" fontId="0" fillId="3" borderId="1" xfId="2" applyNumberFormat="1" applyFont="1" applyFill="1" applyBorder="1" applyAlignment="1">
      <alignment horizontal="center" vertical="center"/>
    </xf>
  </cellXfs>
  <cellStyles count="12">
    <cellStyle name="Hipervínculo" xfId="11" builtinId="8"/>
    <cellStyle name="Hipervínculo 3" xfId="7"/>
    <cellStyle name="Moneda" xfId="2" builtinId="4"/>
    <cellStyle name="Moneda [0] 3" xfId="5"/>
    <cellStyle name="Normal" xfId="0" builtinId="0"/>
    <cellStyle name="Normal 2" xfId="1"/>
    <cellStyle name="Normal 2 2" xfId="10"/>
    <cellStyle name="Normal 2 2 10" xfId="4"/>
    <cellStyle name="Normal 22" xfId="3"/>
    <cellStyle name="Normal 3" xfId="6"/>
    <cellStyle name="Normal 4" xfId="9"/>
    <cellStyle name="Normal 6" xfId="8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685800</xdr:colOff>
      <xdr:row>0</xdr:row>
      <xdr:rowOff>85725</xdr:rowOff>
    </xdr:from>
    <xdr:ext cx="4476750" cy="695325"/>
    <xdr:sp macro="" textlink="">
      <xdr:nvSpPr>
        <xdr:cNvPr id="1069" name="Shape 1069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/>
      </xdr:nvSpPr>
      <xdr:spPr>
        <a:xfrm>
          <a:off x="0" y="0"/>
          <a:ext cx="1" cy="1"/>
        </a:xfrm>
        <a:prstGeom prst="rect">
          <a:avLst/>
        </a:prstGeom>
        <a:solidFill>
          <a:srgbClr val="FFFFFF"/>
        </a:solidFill>
        <a:ln cap="flat" cmpd="sng" algn="ctr">
          <a:noFill/>
          <a:miter lim="800000"/>
          <a:headEnd/>
          <a:tailEnd/>
        </a:ln>
      </xdr:spPr>
      <xdr:txBody>
        <a:bodyPr rot="0" anchor="ctr"/>
        <a:lstStyle/>
        <a:p>
          <a:pPr lvl="0" algn="ctr"/>
          <a:r>
            <a:rPr sz="900" b="1" i="0" u="none" strike="noStrike">
              <a:solidFill>
                <a:srgbClr val="000000"/>
              </a:solidFill>
              <a:latin typeface="Times New Roman"/>
            </a:rPr>
            <a:t>SUBRED INTEGRADA DE SERVICIOS DE SALUD CENTRO ORIENTE E.S.E</a:t>
          </a:r>
        </a:p>
        <a:p>
          <a:pPr lvl="0" algn="ctr"/>
          <a:r>
            <a:rPr sz="900" b="1" i="0" u="none" strike="noStrike">
              <a:solidFill>
                <a:srgbClr val="000000"/>
              </a:solidFill>
              <a:latin typeface="Times New Roman"/>
            </a:rPr>
            <a:t>APOYO </a:t>
          </a:r>
          <a:r>
            <a:rPr lang="es-MX" sz="900" b="1" i="0" u="none" strike="noStrike">
              <a:solidFill>
                <a:srgbClr val="000000"/>
              </a:solidFill>
              <a:latin typeface="Times New Roman"/>
            </a:rPr>
            <a:t>-</a:t>
          </a:r>
          <a:r>
            <a:rPr lang="es-MX" sz="900" b="1" i="0" u="none" strike="noStrike" baseline="0">
              <a:solidFill>
                <a:srgbClr val="000000"/>
              </a:solidFill>
              <a:latin typeface="Times New Roman"/>
            </a:rPr>
            <a:t> GESTIÓN DE CONTRATACIÓN</a:t>
          </a:r>
          <a:endParaRPr sz="900" b="1" i="0" u="none" strike="noStrike">
            <a:solidFill>
              <a:srgbClr val="000000"/>
            </a:solidFill>
            <a:latin typeface="Times New Roman"/>
          </a:endParaRPr>
        </a:p>
        <a:p>
          <a:pPr lvl="0" algn="ctr"/>
          <a:r>
            <a:rPr sz="900" b="1" i="0" u="none" strike="noStrike">
              <a:solidFill>
                <a:srgbClr val="000000"/>
              </a:solidFill>
              <a:latin typeface="Times New Roman"/>
            </a:rPr>
            <a:t>FORMATO SOLICITUD DE MODIFICACIÓN AL CONTRATO</a:t>
          </a:r>
        </a:p>
      </xdr:txBody>
    </xdr:sp>
    <xdr:clientData fLocksWithSheet="0"/>
  </xdr:oneCellAnchor>
  <xdr:oneCellAnchor>
    <xdr:from>
      <xdr:col>6</xdr:col>
      <xdr:colOff>247650</xdr:colOff>
      <xdr:row>0</xdr:row>
      <xdr:rowOff>171450</xdr:rowOff>
    </xdr:from>
    <xdr:ext cx="1466850" cy="571500"/>
    <xdr:sp macro="" textlink="">
      <xdr:nvSpPr>
        <xdr:cNvPr id="1072" name="Shape 1072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/>
      </xdr:nvSpPr>
      <xdr:spPr>
        <a:xfrm rot="21600000" flipH="1">
          <a:off x="6629400" y="171450"/>
          <a:ext cx="1466850" cy="571500"/>
        </a:xfrm>
        <a:prstGeom prst="rect">
          <a:avLst/>
        </a:prstGeom>
        <a:noFill/>
        <a:ln cap="flat" cmpd="sng" algn="ctr">
          <a:noFill/>
          <a:miter lim="800000"/>
          <a:headEnd/>
          <a:tailEnd/>
        </a:ln>
      </xdr:spPr>
      <xdr:txBody>
        <a:bodyPr rot="0" anchor="ctr"/>
        <a:lstStyle/>
        <a:p>
          <a:pPr lvl="0" algn="l"/>
          <a:r>
            <a:rPr sz="900" b="1" i="0" u="none" strike="noStrike">
              <a:solidFill>
                <a:sysClr val="windowText" lastClr="000000"/>
              </a:solidFill>
              <a:latin typeface="Times New Roman"/>
            </a:rPr>
            <a:t>CÓDIGO: AP-IA-FT-009 VERSIÓN: 0</a:t>
          </a:r>
          <a:r>
            <a:rPr lang="es-CO" sz="900" b="1" i="0" u="none" strike="noStrike">
              <a:solidFill>
                <a:sysClr val="windowText" lastClr="000000"/>
              </a:solidFill>
              <a:latin typeface="Times New Roman"/>
            </a:rPr>
            <a:t>8</a:t>
          </a:r>
          <a:endParaRPr sz="900" b="1" i="0" u="none" strike="noStrike">
            <a:solidFill>
              <a:sysClr val="windowText" lastClr="000000"/>
            </a:solidFill>
            <a:latin typeface="Times New Roman"/>
          </a:endParaRPr>
        </a:p>
        <a:p>
          <a:pPr lvl="0" algn="l"/>
          <a:r>
            <a:rPr sz="900" b="1" i="0" u="none" strike="noStrike">
              <a:solidFill>
                <a:sysClr val="windowText" lastClr="000000"/>
              </a:solidFill>
              <a:latin typeface="Times New Roman"/>
            </a:rPr>
            <a:t>FECHA: </a:t>
          </a:r>
          <a:r>
            <a:rPr lang="es-ES" sz="900" b="1" i="0" u="none" strike="noStrike">
              <a:solidFill>
                <a:sysClr val="windowText" lastClr="000000"/>
              </a:solidFill>
              <a:latin typeface="Times New Roman"/>
            </a:rPr>
            <a:t>2025-08-11</a:t>
          </a:r>
          <a:endParaRPr sz="900" b="1" i="0" u="none" strike="noStrike">
            <a:solidFill>
              <a:sysClr val="windowText" lastClr="000000"/>
            </a:solidFill>
            <a:latin typeface="Times New Roman"/>
          </a:endParaRPr>
        </a:p>
      </xdr:txBody>
    </xdr:sp>
    <xdr:clientData fLocksWithSheet="0"/>
  </xdr:oneCellAnchor>
  <xdr:oneCellAnchor>
    <xdr:from>
      <xdr:col>0</xdr:col>
      <xdr:colOff>47625</xdr:colOff>
      <xdr:row>0</xdr:row>
      <xdr:rowOff>0</xdr:rowOff>
    </xdr:from>
    <xdr:ext cx="0" cy="10287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0</xdr:row>
      <xdr:rowOff>104775</xdr:rowOff>
    </xdr:from>
    <xdr:ext cx="1219200" cy="561975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2450" y="104775"/>
          <a:ext cx="1219200" cy="56197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2317578</xdr:colOff>
      <xdr:row>1</xdr:row>
      <xdr:rowOff>10004</xdr:rowOff>
    </xdr:from>
    <xdr:to>
      <xdr:col>10</xdr:col>
      <xdr:colOff>352293</xdr:colOff>
      <xdr:row>1</xdr:row>
      <xdr:rowOff>711604</xdr:rowOff>
    </xdr:to>
    <xdr:sp macro="" textlink="">
      <xdr:nvSpPr>
        <xdr:cNvPr id="2" name="Text Box 89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6451428" y="200504"/>
          <a:ext cx="7940715" cy="7016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91440" tIns="45720" rIns="91440" bIns="45720" anchor="ctr" upright="1"/>
        <a:lstStyle/>
        <a:p>
          <a:pPr algn="ctr"/>
          <a:r>
            <a:rPr lang="es-CO" sz="1200" b="1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SUBRED INTEGRADA DE SERVICIOS DE SALUD CENTRO ORIENTE E.S.E</a:t>
          </a:r>
          <a:endParaRPr lang="es-CO" sz="1200"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ctr"/>
          <a:r>
            <a:rPr lang="es-CO" sz="1200" b="1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APOYO –  GESTIÓN DE INSUMOS  Y ABASTECIMIENTO</a:t>
          </a:r>
          <a:endParaRPr lang="es-CO" sz="1200"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ctr"/>
          <a:r>
            <a:rPr lang="es-CO" sz="1200" b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FORMATO  CUADRO CONSOLIDADO</a:t>
          </a:r>
          <a:r>
            <a:rPr lang="es-CO" sz="1200" b="1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SOLICITUD DE MODIFICACIÓN AL CONTRATO </a:t>
          </a:r>
          <a:endParaRPr lang="es-CO" sz="1200"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323850</xdr:colOff>
      <xdr:row>0</xdr:row>
      <xdr:rowOff>114300</xdr:rowOff>
    </xdr:from>
    <xdr:to>
      <xdr:col>2</xdr:col>
      <xdr:colOff>1028700</xdr:colOff>
      <xdr:row>1</xdr:row>
      <xdr:rowOff>800100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114300"/>
          <a:ext cx="253365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854449</xdr:colOff>
      <xdr:row>0</xdr:row>
      <xdr:rowOff>136071</xdr:rowOff>
    </xdr:from>
    <xdr:to>
      <xdr:col>12</xdr:col>
      <xdr:colOff>2783065</xdr:colOff>
      <xdr:row>1</xdr:row>
      <xdr:rowOff>686359</xdr:rowOff>
    </xdr:to>
    <xdr:sp macro="" textlink="">
      <xdr:nvSpPr>
        <xdr:cNvPr id="4" name="Text Box 90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 flipH="1">
          <a:off x="16770724" y="136071"/>
          <a:ext cx="1928616" cy="740788"/>
        </a:xfrm>
        <a:prstGeom prst="rect">
          <a:avLst/>
        </a:prstGeom>
        <a:noFill/>
        <a:ln>
          <a:noFill/>
        </a:ln>
      </xdr:spPr>
      <xdr:txBody>
        <a:bodyPr vertOverflow="clip" wrap="square" lIns="91440" tIns="45720" rIns="91440" bIns="45720" anchor="ctr" upright="1"/>
        <a:lstStyle/>
        <a:p>
          <a:pPr algn="l"/>
          <a:r>
            <a:rPr lang="es-CO" sz="1100" b="1"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CÓDIGO: AP-IA-FT-037 VERSIÓN: 01</a:t>
          </a:r>
        </a:p>
        <a:p>
          <a:pPr algn="l"/>
          <a:r>
            <a:rPr lang="es-CO" sz="1100" b="1"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FECHA: 2018-07-24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</xdr:colOff>
      <xdr:row>0</xdr:row>
      <xdr:rowOff>22859</xdr:rowOff>
    </xdr:from>
    <xdr:to>
      <xdr:col>7</xdr:col>
      <xdr:colOff>508635</xdr:colOff>
      <xdr:row>2</xdr:row>
      <xdr:rowOff>165734</xdr:rowOff>
    </xdr:to>
    <xdr:sp macro="" textlink="">
      <xdr:nvSpPr>
        <xdr:cNvPr id="2" name="Text Box 89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2004060" y="22859"/>
          <a:ext cx="4829175" cy="771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algn="ctr"/>
          <a:r>
            <a:rPr lang="es-CO" sz="1000" b="1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SUBRED INTEGRADA DE SERVICIOS DE SALUD CENTRO ORIENTE E.S.E</a:t>
          </a:r>
        </a:p>
        <a:p>
          <a:pPr algn="ctr"/>
          <a:r>
            <a:rPr lang="es-CO" sz="1000" b="1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APOYO –  GESTIÓN DE RECURSOS FINANCIEROS</a:t>
          </a:r>
        </a:p>
        <a:p>
          <a:pPr algn="ctr"/>
          <a:r>
            <a:rPr lang="es-CO" sz="1000" b="1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FORMATO SOLICITUD DE DISPONIBILIDAD PRESUPUESTAL </a:t>
          </a:r>
        </a:p>
      </xdr:txBody>
    </xdr:sp>
    <xdr:clientData/>
  </xdr:twoCellAnchor>
  <xdr:twoCellAnchor editAs="oneCell">
    <xdr:from>
      <xdr:col>0</xdr:col>
      <xdr:colOff>110490</xdr:colOff>
      <xdr:row>0</xdr:row>
      <xdr:rowOff>97890</xdr:rowOff>
    </xdr:from>
    <xdr:to>
      <xdr:col>1</xdr:col>
      <xdr:colOff>278130</xdr:colOff>
      <xdr:row>2</xdr:row>
      <xdr:rowOff>70485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" y="97890"/>
          <a:ext cx="1577340" cy="601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476247</xdr:colOff>
      <xdr:row>0</xdr:row>
      <xdr:rowOff>87782</xdr:rowOff>
    </xdr:from>
    <xdr:to>
      <xdr:col>8</xdr:col>
      <xdr:colOff>933449</xdr:colOff>
      <xdr:row>2</xdr:row>
      <xdr:rowOff>156210</xdr:rowOff>
    </xdr:to>
    <xdr:sp macro="" textlink="">
      <xdr:nvSpPr>
        <xdr:cNvPr id="4" name="Text Box 90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>
          <a:spLocks noChangeArrowheads="1"/>
        </xdr:cNvSpPr>
      </xdr:nvSpPr>
      <xdr:spPr bwMode="auto">
        <a:xfrm flipH="1">
          <a:off x="6800847" y="87782"/>
          <a:ext cx="1647827" cy="697078"/>
        </a:xfrm>
        <a:prstGeom prst="rect">
          <a:avLst/>
        </a:prstGeom>
        <a:noFill/>
        <a:ln>
          <a:noFill/>
        </a:ln>
      </xdr:spPr>
      <xdr:txBody>
        <a:bodyPr vertOverflow="clip" wrap="square" lIns="91440" tIns="45720" rIns="91440" bIns="45720" anchor="ctr" upright="1"/>
        <a:lstStyle/>
        <a:p>
          <a:r>
            <a:rPr lang="es-CO" sz="1000" b="1"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CÓDIGO:</a:t>
          </a:r>
          <a:r>
            <a:rPr lang="es-CO" sz="1000" b="1" baseline="0"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 AP-CR-FT-001</a:t>
          </a:r>
          <a:r>
            <a:rPr lang="es-CO" sz="1000" b="1">
              <a:solidFill>
                <a:srgbClr val="FF0000"/>
              </a:solidFill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r>
            <a:rPr lang="es-CO" sz="1000" b="1"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VERSIÓN:</a:t>
          </a:r>
          <a:r>
            <a:rPr lang="es-CO" sz="1000" b="1" baseline="0"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es-CO" sz="1000" b="1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09</a:t>
          </a:r>
        </a:p>
        <a:p>
          <a:r>
            <a:rPr lang="es-CO" sz="1000" b="1"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FECHA:</a:t>
          </a:r>
          <a:r>
            <a:rPr lang="es-CO" sz="1000" b="1" baseline="0"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es-CO" sz="1000" b="1"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2025-06-12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dirambulatorios_ebs@subredcentrooriente.gov.co" TargetMode="External"/><Relationship Id="rId1" Type="http://schemas.openxmlformats.org/officeDocument/2006/relationships/hyperlink" Target="mailto:DIRECTORAMBULATORIOS@SUBREDCENTROORIENTE.GOV.CO" TargetMode="External"/><Relationship Id="rId4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2"/>
  <sheetViews>
    <sheetView showGridLines="0" view="pageBreakPreview" topLeftCell="A31" zoomScaleNormal="100" zoomScaleSheetLayoutView="100" workbookViewId="0">
      <selection activeCell="C5" sqref="C5:D5"/>
    </sheetView>
  </sheetViews>
  <sheetFormatPr baseColWidth="10" defaultColWidth="14.42578125" defaultRowHeight="15" customHeight="1"/>
  <cols>
    <col min="1" max="1" width="13.5703125" customWidth="1"/>
    <col min="2" max="2" width="16.140625" customWidth="1"/>
    <col min="3" max="3" width="22.28515625" customWidth="1"/>
    <col min="4" max="4" width="15.42578125" customWidth="1"/>
    <col min="5" max="5" width="16.7109375" customWidth="1"/>
    <col min="6" max="6" width="7.28515625" customWidth="1"/>
    <col min="7" max="7" width="12.5703125" customWidth="1"/>
    <col min="8" max="8" width="13.42578125" customWidth="1"/>
    <col min="9" max="10" width="11.42578125" customWidth="1"/>
    <col min="11" max="11" width="10" customWidth="1"/>
  </cols>
  <sheetData>
    <row r="1" spans="1:11" ht="21" customHeight="1">
      <c r="A1" s="84"/>
      <c r="B1" s="74"/>
      <c r="C1" s="74"/>
      <c r="D1" s="74"/>
      <c r="E1" s="74"/>
      <c r="F1" s="74"/>
      <c r="G1" s="74"/>
      <c r="H1" s="74"/>
      <c r="I1" s="1"/>
      <c r="J1" s="1"/>
      <c r="K1" s="1"/>
    </row>
    <row r="2" spans="1:11" ht="24.75" customHeight="1">
      <c r="A2" s="74"/>
      <c r="B2" s="85"/>
      <c r="C2" s="85"/>
      <c r="D2" s="85"/>
      <c r="E2" s="85"/>
      <c r="F2" s="85"/>
      <c r="G2" s="85"/>
      <c r="H2" s="74"/>
      <c r="I2" s="1"/>
      <c r="J2" s="1"/>
      <c r="K2" s="1"/>
    </row>
    <row r="3" spans="1:11" ht="18" customHeight="1">
      <c r="A3" s="74"/>
      <c r="B3" s="74"/>
      <c r="C3" s="74"/>
      <c r="D3" s="74"/>
      <c r="E3" s="74"/>
      <c r="F3" s="74"/>
      <c r="G3" s="74"/>
      <c r="H3" s="74"/>
      <c r="I3" s="1"/>
      <c r="J3" s="1"/>
      <c r="K3" s="1"/>
    </row>
    <row r="4" spans="1:11" ht="6.75" customHeight="1">
      <c r="A4" s="67"/>
      <c r="B4" s="67"/>
      <c r="C4" s="67"/>
      <c r="D4" s="67"/>
      <c r="E4" s="67"/>
      <c r="F4" s="67"/>
      <c r="G4" s="67"/>
      <c r="H4" s="67"/>
      <c r="I4" s="2"/>
      <c r="J4" s="2"/>
      <c r="K4" s="2"/>
    </row>
    <row r="5" spans="1:11" s="5" customFormat="1" ht="27" customHeight="1">
      <c r="A5" s="86" t="s">
        <v>12</v>
      </c>
      <c r="B5" s="79"/>
      <c r="C5" s="87">
        <v>45965</v>
      </c>
      <c r="D5" s="79"/>
      <c r="E5" s="7" t="s">
        <v>13</v>
      </c>
      <c r="F5" s="89" t="s">
        <v>69</v>
      </c>
      <c r="G5" s="89"/>
      <c r="H5" s="89"/>
      <c r="I5" s="4"/>
      <c r="J5" s="4"/>
      <c r="K5" s="4"/>
    </row>
    <row r="6" spans="1:11" ht="6.75" customHeight="1">
      <c r="A6" s="67"/>
      <c r="B6" s="67"/>
      <c r="C6" s="67"/>
      <c r="D6" s="67"/>
      <c r="E6" s="67"/>
      <c r="F6" s="67"/>
      <c r="G6" s="67"/>
      <c r="H6" s="67"/>
      <c r="I6" s="2"/>
      <c r="J6" s="2"/>
      <c r="K6" s="2"/>
    </row>
    <row r="7" spans="1:11">
      <c r="A7" s="88" t="s">
        <v>0</v>
      </c>
      <c r="B7" s="88"/>
      <c r="C7" s="88"/>
      <c r="D7" s="88"/>
      <c r="E7" s="88"/>
      <c r="F7" s="88"/>
      <c r="G7" s="88"/>
      <c r="H7" s="88"/>
      <c r="I7" s="2"/>
      <c r="J7" s="2"/>
      <c r="K7" s="2"/>
    </row>
    <row r="8" spans="1:11" ht="6.75" customHeight="1">
      <c r="A8" s="67"/>
      <c r="B8" s="67"/>
      <c r="C8" s="67"/>
      <c r="D8" s="67"/>
      <c r="E8" s="67"/>
      <c r="F8" s="67"/>
      <c r="G8" s="67"/>
      <c r="H8" s="67"/>
      <c r="I8" s="2"/>
      <c r="J8" s="2"/>
      <c r="K8" s="2"/>
    </row>
    <row r="9" spans="1:11">
      <c r="A9" s="78" t="s">
        <v>14</v>
      </c>
      <c r="B9" s="79"/>
      <c r="C9" s="80" t="s">
        <v>69</v>
      </c>
      <c r="D9" s="74"/>
      <c r="E9" s="74"/>
      <c r="F9" s="74"/>
      <c r="G9" s="74"/>
      <c r="H9" s="74"/>
      <c r="I9" s="2"/>
      <c r="J9" s="2"/>
      <c r="K9" s="3"/>
    </row>
    <row r="10" spans="1:11" ht="6.75" customHeight="1">
      <c r="A10" s="67"/>
      <c r="B10" s="67"/>
      <c r="C10" s="67"/>
      <c r="D10" s="67"/>
      <c r="E10" s="67"/>
      <c r="F10" s="67"/>
      <c r="G10" s="67"/>
      <c r="H10" s="67"/>
      <c r="I10" s="2"/>
      <c r="J10" s="2"/>
      <c r="K10" s="2"/>
    </row>
    <row r="11" spans="1:11">
      <c r="A11" s="78" t="s">
        <v>15</v>
      </c>
      <c r="B11" s="81" t="s">
        <v>72</v>
      </c>
      <c r="C11" s="82"/>
      <c r="D11" s="82"/>
      <c r="E11" s="82"/>
      <c r="F11" s="82"/>
      <c r="G11" s="82"/>
      <c r="H11" s="82"/>
      <c r="I11" s="2"/>
      <c r="J11" s="2"/>
      <c r="K11" s="2"/>
    </row>
    <row r="12" spans="1:11">
      <c r="A12" s="74"/>
      <c r="B12" s="82"/>
      <c r="C12" s="83"/>
      <c r="D12" s="83"/>
      <c r="E12" s="83"/>
      <c r="F12" s="83"/>
      <c r="G12" s="83"/>
      <c r="H12" s="82"/>
      <c r="I12" s="2"/>
      <c r="J12" s="2"/>
      <c r="K12" s="2"/>
    </row>
    <row r="13" spans="1:11">
      <c r="A13" s="74"/>
      <c r="B13" s="82"/>
      <c r="C13" s="83"/>
      <c r="D13" s="83"/>
      <c r="E13" s="83"/>
      <c r="F13" s="83"/>
      <c r="G13" s="83"/>
      <c r="H13" s="82"/>
      <c r="I13" s="2"/>
      <c r="J13" s="2"/>
      <c r="K13" s="2"/>
    </row>
    <row r="14" spans="1:11" ht="23.25" customHeight="1">
      <c r="A14" s="74"/>
      <c r="B14" s="82"/>
      <c r="C14" s="82"/>
      <c r="D14" s="82"/>
      <c r="E14" s="82"/>
      <c r="F14" s="82"/>
      <c r="G14" s="82"/>
      <c r="H14" s="82"/>
      <c r="I14" s="2"/>
      <c r="J14" s="2"/>
      <c r="K14" s="2"/>
    </row>
    <row r="15" spans="1:11" ht="6.75" customHeight="1">
      <c r="A15" s="67"/>
      <c r="B15" s="67"/>
      <c r="C15" s="67"/>
      <c r="D15" s="67"/>
      <c r="E15" s="67"/>
      <c r="F15" s="67"/>
      <c r="G15" s="67"/>
      <c r="H15" s="67"/>
      <c r="I15" s="2"/>
      <c r="J15" s="2"/>
      <c r="K15" s="2"/>
    </row>
    <row r="16" spans="1:11" ht="28.5" customHeight="1">
      <c r="A16" s="8" t="s">
        <v>16</v>
      </c>
      <c r="B16" s="92" t="s">
        <v>67</v>
      </c>
      <c r="C16" s="93"/>
      <c r="D16" s="8" t="s">
        <v>18</v>
      </c>
      <c r="E16" s="94">
        <f>+'CUADRO MODIFICACIÓN'!L402</f>
        <v>1183792225</v>
      </c>
      <c r="F16" s="95"/>
      <c r="G16" s="95"/>
      <c r="H16" s="96"/>
      <c r="I16" s="3"/>
      <c r="J16" s="2"/>
      <c r="K16" s="3"/>
    </row>
    <row r="17" spans="1:11" ht="6.75" customHeight="1">
      <c r="A17" s="67"/>
      <c r="B17" s="67"/>
      <c r="C17" s="67"/>
      <c r="D17" s="67"/>
      <c r="E17" s="67"/>
      <c r="F17" s="67"/>
      <c r="G17" s="67"/>
      <c r="H17" s="67"/>
      <c r="I17" s="2"/>
      <c r="J17" s="2"/>
      <c r="K17" s="2"/>
    </row>
    <row r="18" spans="1:11" ht="34.5" customHeight="1">
      <c r="A18" s="8" t="s">
        <v>17</v>
      </c>
      <c r="B18" s="92" t="s">
        <v>67</v>
      </c>
      <c r="C18" s="93"/>
      <c r="D18" s="8" t="s">
        <v>19</v>
      </c>
      <c r="E18" s="90" t="s">
        <v>941</v>
      </c>
      <c r="F18" s="91"/>
      <c r="G18" s="91"/>
      <c r="H18" s="91"/>
      <c r="I18" s="2"/>
      <c r="J18" s="2"/>
      <c r="K18" s="2"/>
    </row>
    <row r="19" spans="1:11" ht="24" customHeight="1">
      <c r="A19" s="67"/>
      <c r="B19" s="67"/>
      <c r="C19" s="67"/>
      <c r="D19" s="67"/>
      <c r="E19" s="67"/>
      <c r="F19" s="67"/>
      <c r="G19" s="67"/>
      <c r="H19" s="67"/>
      <c r="I19" s="2"/>
      <c r="J19" s="2"/>
      <c r="K19" s="2"/>
    </row>
    <row r="20" spans="1:11" ht="12.75" customHeight="1">
      <c r="A20" s="9" t="s">
        <v>20</v>
      </c>
      <c r="B20" s="67"/>
      <c r="C20" s="67"/>
      <c r="D20" s="67"/>
      <c r="E20" s="67"/>
      <c r="F20" s="67"/>
      <c r="G20" s="67"/>
      <c r="H20" s="67"/>
      <c r="I20" s="2"/>
      <c r="J20" s="2"/>
      <c r="K20" s="2"/>
    </row>
    <row r="21" spans="1:11" ht="6.75" customHeight="1">
      <c r="A21" s="67"/>
      <c r="B21" s="67"/>
      <c r="C21" s="67"/>
      <c r="D21" s="67"/>
      <c r="E21" s="67"/>
      <c r="F21" s="67"/>
      <c r="G21" s="67"/>
      <c r="H21" s="67"/>
      <c r="I21" s="2"/>
      <c r="J21" s="2"/>
      <c r="K21" s="2"/>
    </row>
    <row r="22" spans="1:11" ht="15.75" customHeight="1">
      <c r="A22" s="88" t="s">
        <v>21</v>
      </c>
      <c r="B22" s="88"/>
      <c r="C22" s="88"/>
      <c r="D22" s="88"/>
      <c r="E22" s="88"/>
      <c r="F22" s="88"/>
      <c r="G22" s="88"/>
      <c r="H22" s="88"/>
      <c r="I22" s="2"/>
      <c r="J22" s="2"/>
      <c r="K22" s="2"/>
    </row>
    <row r="23" spans="1:11" ht="15.75" customHeight="1">
      <c r="A23" s="81" t="s">
        <v>70</v>
      </c>
      <c r="B23" s="74"/>
      <c r="C23" s="74"/>
      <c r="D23" s="74"/>
      <c r="E23" s="74"/>
      <c r="F23" s="74"/>
      <c r="G23" s="74"/>
      <c r="H23" s="74"/>
      <c r="I23" s="2"/>
      <c r="J23" s="2"/>
      <c r="K23" s="2"/>
    </row>
    <row r="24" spans="1:11" ht="15.75" customHeight="1">
      <c r="A24" s="74"/>
      <c r="B24" s="85"/>
      <c r="C24" s="85"/>
      <c r="D24" s="85"/>
      <c r="E24" s="85"/>
      <c r="F24" s="85"/>
      <c r="G24" s="85"/>
      <c r="H24" s="74"/>
      <c r="I24" s="2"/>
      <c r="J24" s="2"/>
      <c r="K24" s="2"/>
    </row>
    <row r="25" spans="1:11" ht="15.75" customHeight="1">
      <c r="A25" s="74"/>
      <c r="B25" s="85"/>
      <c r="C25" s="85"/>
      <c r="D25" s="85"/>
      <c r="E25" s="85"/>
      <c r="F25" s="85"/>
      <c r="G25" s="85"/>
      <c r="H25" s="74"/>
      <c r="I25" s="2"/>
      <c r="J25" s="2"/>
      <c r="K25" s="2"/>
    </row>
    <row r="26" spans="1:11" ht="15.75" customHeight="1">
      <c r="A26" s="74"/>
      <c r="B26" s="85"/>
      <c r="C26" s="85"/>
      <c r="D26" s="85"/>
      <c r="E26" s="85"/>
      <c r="F26" s="85"/>
      <c r="G26" s="85"/>
      <c r="H26" s="74"/>
      <c r="I26" s="2"/>
      <c r="J26" s="2"/>
      <c r="K26" s="2"/>
    </row>
    <row r="27" spans="1:11" ht="15.75" customHeight="1">
      <c r="A27" s="88" t="s">
        <v>22</v>
      </c>
      <c r="B27" s="88"/>
      <c r="C27" s="88"/>
      <c r="D27" s="88"/>
      <c r="E27" s="88"/>
      <c r="F27" s="88"/>
      <c r="G27" s="88"/>
      <c r="H27" s="88"/>
      <c r="I27" s="2"/>
      <c r="J27" s="2"/>
      <c r="K27" s="2"/>
    </row>
    <row r="28" spans="1:11" ht="15.75" customHeight="1">
      <c r="A28" s="81" t="s">
        <v>71</v>
      </c>
      <c r="B28" s="74"/>
      <c r="C28" s="74"/>
      <c r="D28" s="74"/>
      <c r="E28" s="74"/>
      <c r="F28" s="74"/>
      <c r="G28" s="74"/>
      <c r="H28" s="74"/>
      <c r="I28" s="2"/>
      <c r="J28" s="2"/>
      <c r="K28" s="2"/>
    </row>
    <row r="29" spans="1:11" ht="15.75" customHeight="1">
      <c r="A29" s="74"/>
      <c r="B29" s="85"/>
      <c r="C29" s="85"/>
      <c r="D29" s="85"/>
      <c r="E29" s="85"/>
      <c r="F29" s="85"/>
      <c r="G29" s="85"/>
      <c r="H29" s="74"/>
      <c r="I29" s="2"/>
      <c r="J29" s="2"/>
      <c r="K29" s="2"/>
    </row>
    <row r="30" spans="1:11" ht="15.75" customHeight="1">
      <c r="A30" s="74"/>
      <c r="B30" s="85"/>
      <c r="C30" s="85"/>
      <c r="D30" s="85"/>
      <c r="E30" s="85"/>
      <c r="F30" s="85"/>
      <c r="G30" s="85"/>
      <c r="H30" s="74"/>
      <c r="I30" s="2"/>
      <c r="J30" s="2"/>
      <c r="K30" s="2"/>
    </row>
    <row r="31" spans="1:11" ht="36.950000000000003" customHeight="1">
      <c r="A31" s="74"/>
      <c r="B31" s="85"/>
      <c r="C31" s="85"/>
      <c r="D31" s="85"/>
      <c r="E31" s="85"/>
      <c r="F31" s="85"/>
      <c r="G31" s="85"/>
      <c r="H31" s="74"/>
      <c r="I31" s="2"/>
      <c r="J31" s="2"/>
      <c r="K31" s="2"/>
    </row>
    <row r="32" spans="1:11" ht="29.25" customHeight="1">
      <c r="A32" s="70" t="s">
        <v>23</v>
      </c>
      <c r="B32" s="69"/>
      <c r="C32" s="76" t="s">
        <v>920</v>
      </c>
      <c r="D32" s="74"/>
      <c r="E32" s="76" t="s">
        <v>921</v>
      </c>
      <c r="F32" s="74"/>
      <c r="G32" s="76"/>
      <c r="H32" s="74"/>
      <c r="I32" s="2"/>
      <c r="J32" s="2"/>
      <c r="K32" s="2"/>
    </row>
    <row r="33" spans="1:11" ht="29.25" customHeight="1">
      <c r="A33" s="70" t="s">
        <v>24</v>
      </c>
      <c r="B33" s="69"/>
      <c r="C33" s="168" t="s">
        <v>950</v>
      </c>
      <c r="D33" s="169"/>
      <c r="E33" s="169"/>
      <c r="F33" s="170"/>
      <c r="G33" s="76"/>
      <c r="H33" s="74"/>
      <c r="I33" s="2"/>
      <c r="J33" s="2"/>
      <c r="K33" s="2"/>
    </row>
    <row r="34" spans="1:11" ht="47.25" customHeight="1">
      <c r="A34" s="70" t="s">
        <v>1</v>
      </c>
      <c r="B34" s="70"/>
      <c r="C34" s="70"/>
      <c r="D34" s="70"/>
      <c r="E34" s="70"/>
      <c r="F34" s="70"/>
      <c r="G34" s="70"/>
      <c r="H34" s="70"/>
      <c r="I34" s="2"/>
      <c r="J34" s="2"/>
      <c r="K34" s="2"/>
    </row>
    <row r="35" spans="1:11" ht="29.25" customHeight="1">
      <c r="A35" s="70" t="s">
        <v>25</v>
      </c>
      <c r="B35" s="69"/>
      <c r="C35" s="168" t="s">
        <v>950</v>
      </c>
      <c r="D35" s="169"/>
      <c r="E35" s="169"/>
      <c r="F35" s="170"/>
      <c r="G35" s="77"/>
      <c r="H35" s="72"/>
      <c r="I35" s="2"/>
      <c r="J35" s="2"/>
      <c r="K35" s="2"/>
    </row>
    <row r="36" spans="1:11" ht="42.75" customHeight="1">
      <c r="A36" s="70" t="s">
        <v>26</v>
      </c>
      <c r="B36" s="69"/>
      <c r="C36" s="164" t="s">
        <v>942</v>
      </c>
      <c r="D36" s="165"/>
      <c r="E36" s="164" t="s">
        <v>943</v>
      </c>
      <c r="F36" s="165"/>
      <c r="G36" s="77"/>
      <c r="H36" s="77"/>
      <c r="I36" s="2"/>
      <c r="J36" s="2"/>
      <c r="K36" s="2"/>
    </row>
    <row r="37" spans="1:11" ht="35.25" customHeight="1">
      <c r="A37" s="70" t="s">
        <v>27</v>
      </c>
      <c r="B37" s="69"/>
      <c r="C37" s="164" t="s">
        <v>944</v>
      </c>
      <c r="D37" s="166"/>
      <c r="E37" s="167" t="s">
        <v>945</v>
      </c>
      <c r="F37" s="167"/>
      <c r="G37" s="75"/>
      <c r="H37" s="72"/>
      <c r="I37" s="2"/>
      <c r="J37" s="2"/>
      <c r="K37" s="2"/>
    </row>
    <row r="38" spans="1:11" ht="29.25" customHeight="1">
      <c r="A38" s="73"/>
      <c r="B38" s="74"/>
      <c r="C38" s="74"/>
      <c r="D38" s="74"/>
      <c r="E38" s="74"/>
      <c r="F38" s="74"/>
      <c r="G38" s="71" t="s">
        <v>28</v>
      </c>
      <c r="H38" s="72"/>
      <c r="I38" s="2"/>
      <c r="J38" s="2"/>
      <c r="K38" s="2"/>
    </row>
    <row r="39" spans="1:11" ht="75.75" customHeight="1">
      <c r="A39" s="68" t="s">
        <v>29</v>
      </c>
      <c r="B39" s="69"/>
      <c r="C39" s="69"/>
      <c r="D39" s="69"/>
      <c r="E39" s="69"/>
      <c r="F39" s="69"/>
      <c r="G39" s="69"/>
      <c r="H39" s="69"/>
      <c r="I39" s="2"/>
      <c r="J39" s="2"/>
      <c r="K39" s="2"/>
    </row>
    <row r="40" spans="1:11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11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1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1:11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1:11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</row>
    <row r="51" spans="1:1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1:11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1:11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1:11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1:11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1:11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1:11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1:11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1:11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</row>
    <row r="60" spans="1:11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</row>
    <row r="61" spans="1:1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</row>
    <row r="62" spans="1:11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</row>
    <row r="63" spans="1:11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</row>
    <row r="64" spans="1:11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</row>
    <row r="65" spans="1:11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</row>
    <row r="66" spans="1:11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</row>
    <row r="67" spans="1:11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</row>
    <row r="68" spans="1:11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</row>
    <row r="69" spans="1:11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</row>
    <row r="70" spans="1:11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</row>
    <row r="71" spans="1:1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1:11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</row>
    <row r="73" spans="1:11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</row>
    <row r="74" spans="1:11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1:11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</row>
    <row r="76" spans="1:11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</row>
    <row r="78" spans="1:11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</row>
    <row r="79" spans="1:11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</row>
    <row r="80" spans="1:11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</row>
    <row r="81" spans="1:1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1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</row>
    <row r="83" spans="1:11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1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</row>
    <row r="85" spans="1:11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</row>
    <row r="86" spans="1:11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</row>
    <row r="87" spans="1:11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</row>
    <row r="88" spans="1:11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</row>
    <row r="89" spans="1:11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</row>
    <row r="90" spans="1:11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</row>
    <row r="91" spans="1:1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</row>
    <row r="92" spans="1:11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</sheetData>
  <mergeCells count="48">
    <mergeCell ref="C33:F33"/>
    <mergeCell ref="B16:C16"/>
    <mergeCell ref="B18:C18"/>
    <mergeCell ref="A27:H27"/>
    <mergeCell ref="A28:H31"/>
    <mergeCell ref="G32:H32"/>
    <mergeCell ref="E16:H16"/>
    <mergeCell ref="A36:B36"/>
    <mergeCell ref="A17:H17"/>
    <mergeCell ref="A19:H19"/>
    <mergeCell ref="B20:H20"/>
    <mergeCell ref="A21:H21"/>
    <mergeCell ref="E36:F36"/>
    <mergeCell ref="G36:H36"/>
    <mergeCell ref="A32:B32"/>
    <mergeCell ref="C32:D32"/>
    <mergeCell ref="E32:F32"/>
    <mergeCell ref="A23:H26"/>
    <mergeCell ref="A22:H22"/>
    <mergeCell ref="E18:H18"/>
    <mergeCell ref="C36:D36"/>
    <mergeCell ref="C35:F35"/>
    <mergeCell ref="A1:H3"/>
    <mergeCell ref="A5:B5"/>
    <mergeCell ref="C5:D5"/>
    <mergeCell ref="A7:H7"/>
    <mergeCell ref="A4:H4"/>
    <mergeCell ref="A6:H6"/>
    <mergeCell ref="F5:H5"/>
    <mergeCell ref="A8:H8"/>
    <mergeCell ref="A10:H10"/>
    <mergeCell ref="A9:B9"/>
    <mergeCell ref="C9:H9"/>
    <mergeCell ref="A11:A14"/>
    <mergeCell ref="B11:H14"/>
    <mergeCell ref="A15:H15"/>
    <mergeCell ref="A39:H39"/>
    <mergeCell ref="A34:H34"/>
    <mergeCell ref="G38:H38"/>
    <mergeCell ref="A33:B33"/>
    <mergeCell ref="A35:B35"/>
    <mergeCell ref="A37:B37"/>
    <mergeCell ref="C37:D37"/>
    <mergeCell ref="A38:F38"/>
    <mergeCell ref="E37:F37"/>
    <mergeCell ref="G37:H37"/>
    <mergeCell ref="G33:H33"/>
    <mergeCell ref="G35:H35"/>
  </mergeCells>
  <printOptions horizontalCentered="1"/>
  <pageMargins left="0.23622047244094491" right="0.23622047244094491" top="0.74803149606299213" bottom="0.74803149606299213" header="0.31496062992125984" footer="0.31496062992125984"/>
  <pageSetup scale="77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Hoja1!$A$2:$A$11</xm:f>
          </x14:formula1>
          <xm:sqref>B20:H20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1"/>
  <sheetViews>
    <sheetView tabSelected="1" view="pageBreakPreview" topLeftCell="A398" zoomScale="77" zoomScaleNormal="77" zoomScaleSheetLayoutView="77" workbookViewId="0">
      <selection activeCell="J400" sqref="J400"/>
    </sheetView>
  </sheetViews>
  <sheetFormatPr baseColWidth="10" defaultRowHeight="15"/>
  <cols>
    <col min="1" max="1" width="7.85546875" style="10" customWidth="1"/>
    <col min="2" max="2" width="19.5703125" style="10" customWidth="1"/>
    <col min="3" max="3" width="18.7109375" style="10" customWidth="1"/>
    <col min="4" max="4" width="15.85546875" style="10" customWidth="1"/>
    <col min="5" max="5" width="38.28515625" style="10" bestFit="1" customWidth="1"/>
    <col min="6" max="6" width="30" style="10" customWidth="1"/>
    <col min="7" max="7" width="20.85546875" style="10" customWidth="1"/>
    <col min="8" max="8" width="17.7109375" style="10" customWidth="1"/>
    <col min="9" max="10" width="20.85546875" style="10" customWidth="1"/>
    <col min="11" max="11" width="18.42578125" style="10" customWidth="1"/>
    <col min="12" max="12" width="29.28515625" style="10" bestFit="1" customWidth="1"/>
    <col min="13" max="13" width="44.5703125" style="10" customWidth="1"/>
    <col min="14" max="14" width="17.42578125" style="10" customWidth="1"/>
    <col min="15" max="256" width="11.42578125" style="10"/>
    <col min="257" max="257" width="7.85546875" style="10" customWidth="1"/>
    <col min="258" max="258" width="19.5703125" style="10" customWidth="1"/>
    <col min="259" max="259" width="18.7109375" style="10" customWidth="1"/>
    <col min="260" max="260" width="15.85546875" style="10" customWidth="1"/>
    <col min="261" max="261" width="38.28515625" style="10" bestFit="1" customWidth="1"/>
    <col min="262" max="262" width="30" style="10" customWidth="1"/>
    <col min="263" max="263" width="20.85546875" style="10" customWidth="1"/>
    <col min="264" max="264" width="17.7109375" style="10" customWidth="1"/>
    <col min="265" max="266" width="20.85546875" style="10" customWidth="1"/>
    <col min="267" max="267" width="13" style="10" bestFit="1" customWidth="1"/>
    <col min="268" max="268" width="15.140625" style="10" customWidth="1"/>
    <col min="269" max="269" width="44.5703125" style="10" customWidth="1"/>
    <col min="270" max="512" width="11.42578125" style="10"/>
    <col min="513" max="513" width="7.85546875" style="10" customWidth="1"/>
    <col min="514" max="514" width="19.5703125" style="10" customWidth="1"/>
    <col min="515" max="515" width="18.7109375" style="10" customWidth="1"/>
    <col min="516" max="516" width="15.85546875" style="10" customWidth="1"/>
    <col min="517" max="517" width="38.28515625" style="10" bestFit="1" customWidth="1"/>
    <col min="518" max="518" width="30" style="10" customWidth="1"/>
    <col min="519" max="519" width="20.85546875" style="10" customWidth="1"/>
    <col min="520" max="520" width="17.7109375" style="10" customWidth="1"/>
    <col min="521" max="522" width="20.85546875" style="10" customWidth="1"/>
    <col min="523" max="523" width="13" style="10" bestFit="1" customWidth="1"/>
    <col min="524" max="524" width="15.140625" style="10" customWidth="1"/>
    <col min="525" max="525" width="44.5703125" style="10" customWidth="1"/>
    <col min="526" max="768" width="11.42578125" style="10"/>
    <col min="769" max="769" width="7.85546875" style="10" customWidth="1"/>
    <col min="770" max="770" width="19.5703125" style="10" customWidth="1"/>
    <col min="771" max="771" width="18.7109375" style="10" customWidth="1"/>
    <col min="772" max="772" width="15.85546875" style="10" customWidth="1"/>
    <col min="773" max="773" width="38.28515625" style="10" bestFit="1" customWidth="1"/>
    <col min="774" max="774" width="30" style="10" customWidth="1"/>
    <col min="775" max="775" width="20.85546875" style="10" customWidth="1"/>
    <col min="776" max="776" width="17.7109375" style="10" customWidth="1"/>
    <col min="777" max="778" width="20.85546875" style="10" customWidth="1"/>
    <col min="779" max="779" width="13" style="10" bestFit="1" customWidth="1"/>
    <col min="780" max="780" width="15.140625" style="10" customWidth="1"/>
    <col min="781" max="781" width="44.5703125" style="10" customWidth="1"/>
    <col min="782" max="1024" width="11.42578125" style="10"/>
    <col min="1025" max="1025" width="7.85546875" style="10" customWidth="1"/>
    <col min="1026" max="1026" width="19.5703125" style="10" customWidth="1"/>
    <col min="1027" max="1027" width="18.7109375" style="10" customWidth="1"/>
    <col min="1028" max="1028" width="15.85546875" style="10" customWidth="1"/>
    <col min="1029" max="1029" width="38.28515625" style="10" bestFit="1" customWidth="1"/>
    <col min="1030" max="1030" width="30" style="10" customWidth="1"/>
    <col min="1031" max="1031" width="20.85546875" style="10" customWidth="1"/>
    <col min="1032" max="1032" width="17.7109375" style="10" customWidth="1"/>
    <col min="1033" max="1034" width="20.85546875" style="10" customWidth="1"/>
    <col min="1035" max="1035" width="13" style="10" bestFit="1" customWidth="1"/>
    <col min="1036" max="1036" width="15.140625" style="10" customWidth="1"/>
    <col min="1037" max="1037" width="44.5703125" style="10" customWidth="1"/>
    <col min="1038" max="1280" width="11.42578125" style="10"/>
    <col min="1281" max="1281" width="7.85546875" style="10" customWidth="1"/>
    <col min="1282" max="1282" width="19.5703125" style="10" customWidth="1"/>
    <col min="1283" max="1283" width="18.7109375" style="10" customWidth="1"/>
    <col min="1284" max="1284" width="15.85546875" style="10" customWidth="1"/>
    <col min="1285" max="1285" width="38.28515625" style="10" bestFit="1" customWidth="1"/>
    <col min="1286" max="1286" width="30" style="10" customWidth="1"/>
    <col min="1287" max="1287" width="20.85546875" style="10" customWidth="1"/>
    <col min="1288" max="1288" width="17.7109375" style="10" customWidth="1"/>
    <col min="1289" max="1290" width="20.85546875" style="10" customWidth="1"/>
    <col min="1291" max="1291" width="13" style="10" bestFit="1" customWidth="1"/>
    <col min="1292" max="1292" width="15.140625" style="10" customWidth="1"/>
    <col min="1293" max="1293" width="44.5703125" style="10" customWidth="1"/>
    <col min="1294" max="1536" width="11.42578125" style="10"/>
    <col min="1537" max="1537" width="7.85546875" style="10" customWidth="1"/>
    <col min="1538" max="1538" width="19.5703125" style="10" customWidth="1"/>
    <col min="1539" max="1539" width="18.7109375" style="10" customWidth="1"/>
    <col min="1540" max="1540" width="15.85546875" style="10" customWidth="1"/>
    <col min="1541" max="1541" width="38.28515625" style="10" bestFit="1" customWidth="1"/>
    <col min="1542" max="1542" width="30" style="10" customWidth="1"/>
    <col min="1543" max="1543" width="20.85546875" style="10" customWidth="1"/>
    <col min="1544" max="1544" width="17.7109375" style="10" customWidth="1"/>
    <col min="1545" max="1546" width="20.85546875" style="10" customWidth="1"/>
    <col min="1547" max="1547" width="13" style="10" bestFit="1" customWidth="1"/>
    <col min="1548" max="1548" width="15.140625" style="10" customWidth="1"/>
    <col min="1549" max="1549" width="44.5703125" style="10" customWidth="1"/>
    <col min="1550" max="1792" width="11.42578125" style="10"/>
    <col min="1793" max="1793" width="7.85546875" style="10" customWidth="1"/>
    <col min="1794" max="1794" width="19.5703125" style="10" customWidth="1"/>
    <col min="1795" max="1795" width="18.7109375" style="10" customWidth="1"/>
    <col min="1796" max="1796" width="15.85546875" style="10" customWidth="1"/>
    <col min="1797" max="1797" width="38.28515625" style="10" bestFit="1" customWidth="1"/>
    <col min="1798" max="1798" width="30" style="10" customWidth="1"/>
    <col min="1799" max="1799" width="20.85546875" style="10" customWidth="1"/>
    <col min="1800" max="1800" width="17.7109375" style="10" customWidth="1"/>
    <col min="1801" max="1802" width="20.85546875" style="10" customWidth="1"/>
    <col min="1803" max="1803" width="13" style="10" bestFit="1" customWidth="1"/>
    <col min="1804" max="1804" width="15.140625" style="10" customWidth="1"/>
    <col min="1805" max="1805" width="44.5703125" style="10" customWidth="1"/>
    <col min="1806" max="2048" width="11.42578125" style="10"/>
    <col min="2049" max="2049" width="7.85546875" style="10" customWidth="1"/>
    <col min="2050" max="2050" width="19.5703125" style="10" customWidth="1"/>
    <col min="2051" max="2051" width="18.7109375" style="10" customWidth="1"/>
    <col min="2052" max="2052" width="15.85546875" style="10" customWidth="1"/>
    <col min="2053" max="2053" width="38.28515625" style="10" bestFit="1" customWidth="1"/>
    <col min="2054" max="2054" width="30" style="10" customWidth="1"/>
    <col min="2055" max="2055" width="20.85546875" style="10" customWidth="1"/>
    <col min="2056" max="2056" width="17.7109375" style="10" customWidth="1"/>
    <col min="2057" max="2058" width="20.85546875" style="10" customWidth="1"/>
    <col min="2059" max="2059" width="13" style="10" bestFit="1" customWidth="1"/>
    <col min="2060" max="2060" width="15.140625" style="10" customWidth="1"/>
    <col min="2061" max="2061" width="44.5703125" style="10" customWidth="1"/>
    <col min="2062" max="2304" width="11.42578125" style="10"/>
    <col min="2305" max="2305" width="7.85546875" style="10" customWidth="1"/>
    <col min="2306" max="2306" width="19.5703125" style="10" customWidth="1"/>
    <col min="2307" max="2307" width="18.7109375" style="10" customWidth="1"/>
    <col min="2308" max="2308" width="15.85546875" style="10" customWidth="1"/>
    <col min="2309" max="2309" width="38.28515625" style="10" bestFit="1" customWidth="1"/>
    <col min="2310" max="2310" width="30" style="10" customWidth="1"/>
    <col min="2311" max="2311" width="20.85546875" style="10" customWidth="1"/>
    <col min="2312" max="2312" width="17.7109375" style="10" customWidth="1"/>
    <col min="2313" max="2314" width="20.85546875" style="10" customWidth="1"/>
    <col min="2315" max="2315" width="13" style="10" bestFit="1" customWidth="1"/>
    <col min="2316" max="2316" width="15.140625" style="10" customWidth="1"/>
    <col min="2317" max="2317" width="44.5703125" style="10" customWidth="1"/>
    <col min="2318" max="2560" width="11.42578125" style="10"/>
    <col min="2561" max="2561" width="7.85546875" style="10" customWidth="1"/>
    <col min="2562" max="2562" width="19.5703125" style="10" customWidth="1"/>
    <col min="2563" max="2563" width="18.7109375" style="10" customWidth="1"/>
    <col min="2564" max="2564" width="15.85546875" style="10" customWidth="1"/>
    <col min="2565" max="2565" width="38.28515625" style="10" bestFit="1" customWidth="1"/>
    <col min="2566" max="2566" width="30" style="10" customWidth="1"/>
    <col min="2567" max="2567" width="20.85546875" style="10" customWidth="1"/>
    <col min="2568" max="2568" width="17.7109375" style="10" customWidth="1"/>
    <col min="2569" max="2570" width="20.85546875" style="10" customWidth="1"/>
    <col min="2571" max="2571" width="13" style="10" bestFit="1" customWidth="1"/>
    <col min="2572" max="2572" width="15.140625" style="10" customWidth="1"/>
    <col min="2573" max="2573" width="44.5703125" style="10" customWidth="1"/>
    <col min="2574" max="2816" width="11.42578125" style="10"/>
    <col min="2817" max="2817" width="7.85546875" style="10" customWidth="1"/>
    <col min="2818" max="2818" width="19.5703125" style="10" customWidth="1"/>
    <col min="2819" max="2819" width="18.7109375" style="10" customWidth="1"/>
    <col min="2820" max="2820" width="15.85546875" style="10" customWidth="1"/>
    <col min="2821" max="2821" width="38.28515625" style="10" bestFit="1" customWidth="1"/>
    <col min="2822" max="2822" width="30" style="10" customWidth="1"/>
    <col min="2823" max="2823" width="20.85546875" style="10" customWidth="1"/>
    <col min="2824" max="2824" width="17.7109375" style="10" customWidth="1"/>
    <col min="2825" max="2826" width="20.85546875" style="10" customWidth="1"/>
    <col min="2827" max="2827" width="13" style="10" bestFit="1" customWidth="1"/>
    <col min="2828" max="2828" width="15.140625" style="10" customWidth="1"/>
    <col min="2829" max="2829" width="44.5703125" style="10" customWidth="1"/>
    <col min="2830" max="3072" width="11.42578125" style="10"/>
    <col min="3073" max="3073" width="7.85546875" style="10" customWidth="1"/>
    <col min="3074" max="3074" width="19.5703125" style="10" customWidth="1"/>
    <col min="3075" max="3075" width="18.7109375" style="10" customWidth="1"/>
    <col min="3076" max="3076" width="15.85546875" style="10" customWidth="1"/>
    <col min="3077" max="3077" width="38.28515625" style="10" bestFit="1" customWidth="1"/>
    <col min="3078" max="3078" width="30" style="10" customWidth="1"/>
    <col min="3079" max="3079" width="20.85546875" style="10" customWidth="1"/>
    <col min="3080" max="3080" width="17.7109375" style="10" customWidth="1"/>
    <col min="3081" max="3082" width="20.85546875" style="10" customWidth="1"/>
    <col min="3083" max="3083" width="13" style="10" bestFit="1" customWidth="1"/>
    <col min="3084" max="3084" width="15.140625" style="10" customWidth="1"/>
    <col min="3085" max="3085" width="44.5703125" style="10" customWidth="1"/>
    <col min="3086" max="3328" width="11.42578125" style="10"/>
    <col min="3329" max="3329" width="7.85546875" style="10" customWidth="1"/>
    <col min="3330" max="3330" width="19.5703125" style="10" customWidth="1"/>
    <col min="3331" max="3331" width="18.7109375" style="10" customWidth="1"/>
    <col min="3332" max="3332" width="15.85546875" style="10" customWidth="1"/>
    <col min="3333" max="3333" width="38.28515625" style="10" bestFit="1" customWidth="1"/>
    <col min="3334" max="3334" width="30" style="10" customWidth="1"/>
    <col min="3335" max="3335" width="20.85546875" style="10" customWidth="1"/>
    <col min="3336" max="3336" width="17.7109375" style="10" customWidth="1"/>
    <col min="3337" max="3338" width="20.85546875" style="10" customWidth="1"/>
    <col min="3339" max="3339" width="13" style="10" bestFit="1" customWidth="1"/>
    <col min="3340" max="3340" width="15.140625" style="10" customWidth="1"/>
    <col min="3341" max="3341" width="44.5703125" style="10" customWidth="1"/>
    <col min="3342" max="3584" width="11.42578125" style="10"/>
    <col min="3585" max="3585" width="7.85546875" style="10" customWidth="1"/>
    <col min="3586" max="3586" width="19.5703125" style="10" customWidth="1"/>
    <col min="3587" max="3587" width="18.7109375" style="10" customWidth="1"/>
    <col min="3588" max="3588" width="15.85546875" style="10" customWidth="1"/>
    <col min="3589" max="3589" width="38.28515625" style="10" bestFit="1" customWidth="1"/>
    <col min="3590" max="3590" width="30" style="10" customWidth="1"/>
    <col min="3591" max="3591" width="20.85546875" style="10" customWidth="1"/>
    <col min="3592" max="3592" width="17.7109375" style="10" customWidth="1"/>
    <col min="3593" max="3594" width="20.85546875" style="10" customWidth="1"/>
    <col min="3595" max="3595" width="13" style="10" bestFit="1" customWidth="1"/>
    <col min="3596" max="3596" width="15.140625" style="10" customWidth="1"/>
    <col min="3597" max="3597" width="44.5703125" style="10" customWidth="1"/>
    <col min="3598" max="3840" width="11.42578125" style="10"/>
    <col min="3841" max="3841" width="7.85546875" style="10" customWidth="1"/>
    <col min="3842" max="3842" width="19.5703125" style="10" customWidth="1"/>
    <col min="3843" max="3843" width="18.7109375" style="10" customWidth="1"/>
    <col min="3844" max="3844" width="15.85546875" style="10" customWidth="1"/>
    <col min="3845" max="3845" width="38.28515625" style="10" bestFit="1" customWidth="1"/>
    <col min="3846" max="3846" width="30" style="10" customWidth="1"/>
    <col min="3847" max="3847" width="20.85546875" style="10" customWidth="1"/>
    <col min="3848" max="3848" width="17.7109375" style="10" customWidth="1"/>
    <col min="3849" max="3850" width="20.85546875" style="10" customWidth="1"/>
    <col min="3851" max="3851" width="13" style="10" bestFit="1" customWidth="1"/>
    <col min="3852" max="3852" width="15.140625" style="10" customWidth="1"/>
    <col min="3853" max="3853" width="44.5703125" style="10" customWidth="1"/>
    <col min="3854" max="4096" width="11.42578125" style="10"/>
    <col min="4097" max="4097" width="7.85546875" style="10" customWidth="1"/>
    <col min="4098" max="4098" width="19.5703125" style="10" customWidth="1"/>
    <col min="4099" max="4099" width="18.7109375" style="10" customWidth="1"/>
    <col min="4100" max="4100" width="15.85546875" style="10" customWidth="1"/>
    <col min="4101" max="4101" width="38.28515625" style="10" bestFit="1" customWidth="1"/>
    <col min="4102" max="4102" width="30" style="10" customWidth="1"/>
    <col min="4103" max="4103" width="20.85546875" style="10" customWidth="1"/>
    <col min="4104" max="4104" width="17.7109375" style="10" customWidth="1"/>
    <col min="4105" max="4106" width="20.85546875" style="10" customWidth="1"/>
    <col min="4107" max="4107" width="13" style="10" bestFit="1" customWidth="1"/>
    <col min="4108" max="4108" width="15.140625" style="10" customWidth="1"/>
    <col min="4109" max="4109" width="44.5703125" style="10" customWidth="1"/>
    <col min="4110" max="4352" width="11.42578125" style="10"/>
    <col min="4353" max="4353" width="7.85546875" style="10" customWidth="1"/>
    <col min="4354" max="4354" width="19.5703125" style="10" customWidth="1"/>
    <col min="4355" max="4355" width="18.7109375" style="10" customWidth="1"/>
    <col min="4356" max="4356" width="15.85546875" style="10" customWidth="1"/>
    <col min="4357" max="4357" width="38.28515625" style="10" bestFit="1" customWidth="1"/>
    <col min="4358" max="4358" width="30" style="10" customWidth="1"/>
    <col min="4359" max="4359" width="20.85546875" style="10" customWidth="1"/>
    <col min="4360" max="4360" width="17.7109375" style="10" customWidth="1"/>
    <col min="4361" max="4362" width="20.85546875" style="10" customWidth="1"/>
    <col min="4363" max="4363" width="13" style="10" bestFit="1" customWidth="1"/>
    <col min="4364" max="4364" width="15.140625" style="10" customWidth="1"/>
    <col min="4365" max="4365" width="44.5703125" style="10" customWidth="1"/>
    <col min="4366" max="4608" width="11.42578125" style="10"/>
    <col min="4609" max="4609" width="7.85546875" style="10" customWidth="1"/>
    <col min="4610" max="4610" width="19.5703125" style="10" customWidth="1"/>
    <col min="4611" max="4611" width="18.7109375" style="10" customWidth="1"/>
    <col min="4612" max="4612" width="15.85546875" style="10" customWidth="1"/>
    <col min="4613" max="4613" width="38.28515625" style="10" bestFit="1" customWidth="1"/>
    <col min="4614" max="4614" width="30" style="10" customWidth="1"/>
    <col min="4615" max="4615" width="20.85546875" style="10" customWidth="1"/>
    <col min="4616" max="4616" width="17.7109375" style="10" customWidth="1"/>
    <col min="4617" max="4618" width="20.85546875" style="10" customWidth="1"/>
    <col min="4619" max="4619" width="13" style="10" bestFit="1" customWidth="1"/>
    <col min="4620" max="4620" width="15.140625" style="10" customWidth="1"/>
    <col min="4621" max="4621" width="44.5703125" style="10" customWidth="1"/>
    <col min="4622" max="4864" width="11.42578125" style="10"/>
    <col min="4865" max="4865" width="7.85546875" style="10" customWidth="1"/>
    <col min="4866" max="4866" width="19.5703125" style="10" customWidth="1"/>
    <col min="4867" max="4867" width="18.7109375" style="10" customWidth="1"/>
    <col min="4868" max="4868" width="15.85546875" style="10" customWidth="1"/>
    <col min="4869" max="4869" width="38.28515625" style="10" bestFit="1" customWidth="1"/>
    <col min="4870" max="4870" width="30" style="10" customWidth="1"/>
    <col min="4871" max="4871" width="20.85546875" style="10" customWidth="1"/>
    <col min="4872" max="4872" width="17.7109375" style="10" customWidth="1"/>
    <col min="4873" max="4874" width="20.85546875" style="10" customWidth="1"/>
    <col min="4875" max="4875" width="13" style="10" bestFit="1" customWidth="1"/>
    <col min="4876" max="4876" width="15.140625" style="10" customWidth="1"/>
    <col min="4877" max="4877" width="44.5703125" style="10" customWidth="1"/>
    <col min="4878" max="5120" width="11.42578125" style="10"/>
    <col min="5121" max="5121" width="7.85546875" style="10" customWidth="1"/>
    <col min="5122" max="5122" width="19.5703125" style="10" customWidth="1"/>
    <col min="5123" max="5123" width="18.7109375" style="10" customWidth="1"/>
    <col min="5124" max="5124" width="15.85546875" style="10" customWidth="1"/>
    <col min="5125" max="5125" width="38.28515625" style="10" bestFit="1" customWidth="1"/>
    <col min="5126" max="5126" width="30" style="10" customWidth="1"/>
    <col min="5127" max="5127" width="20.85546875" style="10" customWidth="1"/>
    <col min="5128" max="5128" width="17.7109375" style="10" customWidth="1"/>
    <col min="5129" max="5130" width="20.85546875" style="10" customWidth="1"/>
    <col min="5131" max="5131" width="13" style="10" bestFit="1" customWidth="1"/>
    <col min="5132" max="5132" width="15.140625" style="10" customWidth="1"/>
    <col min="5133" max="5133" width="44.5703125" style="10" customWidth="1"/>
    <col min="5134" max="5376" width="11.42578125" style="10"/>
    <col min="5377" max="5377" width="7.85546875" style="10" customWidth="1"/>
    <col min="5378" max="5378" width="19.5703125" style="10" customWidth="1"/>
    <col min="5379" max="5379" width="18.7109375" style="10" customWidth="1"/>
    <col min="5380" max="5380" width="15.85546875" style="10" customWidth="1"/>
    <col min="5381" max="5381" width="38.28515625" style="10" bestFit="1" customWidth="1"/>
    <col min="5382" max="5382" width="30" style="10" customWidth="1"/>
    <col min="5383" max="5383" width="20.85546875" style="10" customWidth="1"/>
    <col min="5384" max="5384" width="17.7109375" style="10" customWidth="1"/>
    <col min="5385" max="5386" width="20.85546875" style="10" customWidth="1"/>
    <col min="5387" max="5387" width="13" style="10" bestFit="1" customWidth="1"/>
    <col min="5388" max="5388" width="15.140625" style="10" customWidth="1"/>
    <col min="5389" max="5389" width="44.5703125" style="10" customWidth="1"/>
    <col min="5390" max="5632" width="11.42578125" style="10"/>
    <col min="5633" max="5633" width="7.85546875" style="10" customWidth="1"/>
    <col min="5634" max="5634" width="19.5703125" style="10" customWidth="1"/>
    <col min="5635" max="5635" width="18.7109375" style="10" customWidth="1"/>
    <col min="5636" max="5636" width="15.85546875" style="10" customWidth="1"/>
    <col min="5637" max="5637" width="38.28515625" style="10" bestFit="1" customWidth="1"/>
    <col min="5638" max="5638" width="30" style="10" customWidth="1"/>
    <col min="5639" max="5639" width="20.85546875" style="10" customWidth="1"/>
    <col min="5640" max="5640" width="17.7109375" style="10" customWidth="1"/>
    <col min="5641" max="5642" width="20.85546875" style="10" customWidth="1"/>
    <col min="5643" max="5643" width="13" style="10" bestFit="1" customWidth="1"/>
    <col min="5644" max="5644" width="15.140625" style="10" customWidth="1"/>
    <col min="5645" max="5645" width="44.5703125" style="10" customWidth="1"/>
    <col min="5646" max="5888" width="11.42578125" style="10"/>
    <col min="5889" max="5889" width="7.85546875" style="10" customWidth="1"/>
    <col min="5890" max="5890" width="19.5703125" style="10" customWidth="1"/>
    <col min="5891" max="5891" width="18.7109375" style="10" customWidth="1"/>
    <col min="5892" max="5892" width="15.85546875" style="10" customWidth="1"/>
    <col min="5893" max="5893" width="38.28515625" style="10" bestFit="1" customWidth="1"/>
    <col min="5894" max="5894" width="30" style="10" customWidth="1"/>
    <col min="5895" max="5895" width="20.85546875" style="10" customWidth="1"/>
    <col min="5896" max="5896" width="17.7109375" style="10" customWidth="1"/>
    <col min="5897" max="5898" width="20.85546875" style="10" customWidth="1"/>
    <col min="5899" max="5899" width="13" style="10" bestFit="1" customWidth="1"/>
    <col min="5900" max="5900" width="15.140625" style="10" customWidth="1"/>
    <col min="5901" max="5901" width="44.5703125" style="10" customWidth="1"/>
    <col min="5902" max="6144" width="11.42578125" style="10"/>
    <col min="6145" max="6145" width="7.85546875" style="10" customWidth="1"/>
    <col min="6146" max="6146" width="19.5703125" style="10" customWidth="1"/>
    <col min="6147" max="6147" width="18.7109375" style="10" customWidth="1"/>
    <col min="6148" max="6148" width="15.85546875" style="10" customWidth="1"/>
    <col min="6149" max="6149" width="38.28515625" style="10" bestFit="1" customWidth="1"/>
    <col min="6150" max="6150" width="30" style="10" customWidth="1"/>
    <col min="6151" max="6151" width="20.85546875" style="10" customWidth="1"/>
    <col min="6152" max="6152" width="17.7109375" style="10" customWidth="1"/>
    <col min="6153" max="6154" width="20.85546875" style="10" customWidth="1"/>
    <col min="6155" max="6155" width="13" style="10" bestFit="1" customWidth="1"/>
    <col min="6156" max="6156" width="15.140625" style="10" customWidth="1"/>
    <col min="6157" max="6157" width="44.5703125" style="10" customWidth="1"/>
    <col min="6158" max="6400" width="11.42578125" style="10"/>
    <col min="6401" max="6401" width="7.85546875" style="10" customWidth="1"/>
    <col min="6402" max="6402" width="19.5703125" style="10" customWidth="1"/>
    <col min="6403" max="6403" width="18.7109375" style="10" customWidth="1"/>
    <col min="6404" max="6404" width="15.85546875" style="10" customWidth="1"/>
    <col min="6405" max="6405" width="38.28515625" style="10" bestFit="1" customWidth="1"/>
    <col min="6406" max="6406" width="30" style="10" customWidth="1"/>
    <col min="6407" max="6407" width="20.85546875" style="10" customWidth="1"/>
    <col min="6408" max="6408" width="17.7109375" style="10" customWidth="1"/>
    <col min="6409" max="6410" width="20.85546875" style="10" customWidth="1"/>
    <col min="6411" max="6411" width="13" style="10" bestFit="1" customWidth="1"/>
    <col min="6412" max="6412" width="15.140625" style="10" customWidth="1"/>
    <col min="6413" max="6413" width="44.5703125" style="10" customWidth="1"/>
    <col min="6414" max="6656" width="11.42578125" style="10"/>
    <col min="6657" max="6657" width="7.85546875" style="10" customWidth="1"/>
    <col min="6658" max="6658" width="19.5703125" style="10" customWidth="1"/>
    <col min="6659" max="6659" width="18.7109375" style="10" customWidth="1"/>
    <col min="6660" max="6660" width="15.85546875" style="10" customWidth="1"/>
    <col min="6661" max="6661" width="38.28515625" style="10" bestFit="1" customWidth="1"/>
    <col min="6662" max="6662" width="30" style="10" customWidth="1"/>
    <col min="6663" max="6663" width="20.85546875" style="10" customWidth="1"/>
    <col min="6664" max="6664" width="17.7109375" style="10" customWidth="1"/>
    <col min="6665" max="6666" width="20.85546875" style="10" customWidth="1"/>
    <col min="6667" max="6667" width="13" style="10" bestFit="1" customWidth="1"/>
    <col min="6668" max="6668" width="15.140625" style="10" customWidth="1"/>
    <col min="6669" max="6669" width="44.5703125" style="10" customWidth="1"/>
    <col min="6670" max="6912" width="11.42578125" style="10"/>
    <col min="6913" max="6913" width="7.85546875" style="10" customWidth="1"/>
    <col min="6914" max="6914" width="19.5703125" style="10" customWidth="1"/>
    <col min="6915" max="6915" width="18.7109375" style="10" customWidth="1"/>
    <col min="6916" max="6916" width="15.85546875" style="10" customWidth="1"/>
    <col min="6917" max="6917" width="38.28515625" style="10" bestFit="1" customWidth="1"/>
    <col min="6918" max="6918" width="30" style="10" customWidth="1"/>
    <col min="6919" max="6919" width="20.85546875" style="10" customWidth="1"/>
    <col min="6920" max="6920" width="17.7109375" style="10" customWidth="1"/>
    <col min="6921" max="6922" width="20.85546875" style="10" customWidth="1"/>
    <col min="6923" max="6923" width="13" style="10" bestFit="1" customWidth="1"/>
    <col min="6924" max="6924" width="15.140625" style="10" customWidth="1"/>
    <col min="6925" max="6925" width="44.5703125" style="10" customWidth="1"/>
    <col min="6926" max="7168" width="11.42578125" style="10"/>
    <col min="7169" max="7169" width="7.85546875" style="10" customWidth="1"/>
    <col min="7170" max="7170" width="19.5703125" style="10" customWidth="1"/>
    <col min="7171" max="7171" width="18.7109375" style="10" customWidth="1"/>
    <col min="7172" max="7172" width="15.85546875" style="10" customWidth="1"/>
    <col min="7173" max="7173" width="38.28515625" style="10" bestFit="1" customWidth="1"/>
    <col min="7174" max="7174" width="30" style="10" customWidth="1"/>
    <col min="7175" max="7175" width="20.85546875" style="10" customWidth="1"/>
    <col min="7176" max="7176" width="17.7109375" style="10" customWidth="1"/>
    <col min="7177" max="7178" width="20.85546875" style="10" customWidth="1"/>
    <col min="7179" max="7179" width="13" style="10" bestFit="1" customWidth="1"/>
    <col min="7180" max="7180" width="15.140625" style="10" customWidth="1"/>
    <col min="7181" max="7181" width="44.5703125" style="10" customWidth="1"/>
    <col min="7182" max="7424" width="11.42578125" style="10"/>
    <col min="7425" max="7425" width="7.85546875" style="10" customWidth="1"/>
    <col min="7426" max="7426" width="19.5703125" style="10" customWidth="1"/>
    <col min="7427" max="7427" width="18.7109375" style="10" customWidth="1"/>
    <col min="7428" max="7428" width="15.85546875" style="10" customWidth="1"/>
    <col min="7429" max="7429" width="38.28515625" style="10" bestFit="1" customWidth="1"/>
    <col min="7430" max="7430" width="30" style="10" customWidth="1"/>
    <col min="7431" max="7431" width="20.85546875" style="10" customWidth="1"/>
    <col min="7432" max="7432" width="17.7109375" style="10" customWidth="1"/>
    <col min="7433" max="7434" width="20.85546875" style="10" customWidth="1"/>
    <col min="7435" max="7435" width="13" style="10" bestFit="1" customWidth="1"/>
    <col min="7436" max="7436" width="15.140625" style="10" customWidth="1"/>
    <col min="7437" max="7437" width="44.5703125" style="10" customWidth="1"/>
    <col min="7438" max="7680" width="11.42578125" style="10"/>
    <col min="7681" max="7681" width="7.85546875" style="10" customWidth="1"/>
    <col min="7682" max="7682" width="19.5703125" style="10" customWidth="1"/>
    <col min="7683" max="7683" width="18.7109375" style="10" customWidth="1"/>
    <col min="7684" max="7684" width="15.85546875" style="10" customWidth="1"/>
    <col min="7685" max="7685" width="38.28515625" style="10" bestFit="1" customWidth="1"/>
    <col min="7686" max="7686" width="30" style="10" customWidth="1"/>
    <col min="7687" max="7687" width="20.85546875" style="10" customWidth="1"/>
    <col min="7688" max="7688" width="17.7109375" style="10" customWidth="1"/>
    <col min="7689" max="7690" width="20.85546875" style="10" customWidth="1"/>
    <col min="7691" max="7691" width="13" style="10" bestFit="1" customWidth="1"/>
    <col min="7692" max="7692" width="15.140625" style="10" customWidth="1"/>
    <col min="7693" max="7693" width="44.5703125" style="10" customWidth="1"/>
    <col min="7694" max="7936" width="11.42578125" style="10"/>
    <col min="7937" max="7937" width="7.85546875" style="10" customWidth="1"/>
    <col min="7938" max="7938" width="19.5703125" style="10" customWidth="1"/>
    <col min="7939" max="7939" width="18.7109375" style="10" customWidth="1"/>
    <col min="7940" max="7940" width="15.85546875" style="10" customWidth="1"/>
    <col min="7941" max="7941" width="38.28515625" style="10" bestFit="1" customWidth="1"/>
    <col min="7942" max="7942" width="30" style="10" customWidth="1"/>
    <col min="7943" max="7943" width="20.85546875" style="10" customWidth="1"/>
    <col min="7944" max="7944" width="17.7109375" style="10" customWidth="1"/>
    <col min="7945" max="7946" width="20.85546875" style="10" customWidth="1"/>
    <col min="7947" max="7947" width="13" style="10" bestFit="1" customWidth="1"/>
    <col min="7948" max="7948" width="15.140625" style="10" customWidth="1"/>
    <col min="7949" max="7949" width="44.5703125" style="10" customWidth="1"/>
    <col min="7950" max="8192" width="11.42578125" style="10"/>
    <col min="8193" max="8193" width="7.85546875" style="10" customWidth="1"/>
    <col min="8194" max="8194" width="19.5703125" style="10" customWidth="1"/>
    <col min="8195" max="8195" width="18.7109375" style="10" customWidth="1"/>
    <col min="8196" max="8196" width="15.85546875" style="10" customWidth="1"/>
    <col min="8197" max="8197" width="38.28515625" style="10" bestFit="1" customWidth="1"/>
    <col min="8198" max="8198" width="30" style="10" customWidth="1"/>
    <col min="8199" max="8199" width="20.85546875" style="10" customWidth="1"/>
    <col min="8200" max="8200" width="17.7109375" style="10" customWidth="1"/>
    <col min="8201" max="8202" width="20.85546875" style="10" customWidth="1"/>
    <col min="8203" max="8203" width="13" style="10" bestFit="1" customWidth="1"/>
    <col min="8204" max="8204" width="15.140625" style="10" customWidth="1"/>
    <col min="8205" max="8205" width="44.5703125" style="10" customWidth="1"/>
    <col min="8206" max="8448" width="11.42578125" style="10"/>
    <col min="8449" max="8449" width="7.85546875" style="10" customWidth="1"/>
    <col min="8450" max="8450" width="19.5703125" style="10" customWidth="1"/>
    <col min="8451" max="8451" width="18.7109375" style="10" customWidth="1"/>
    <col min="8452" max="8452" width="15.85546875" style="10" customWidth="1"/>
    <col min="8453" max="8453" width="38.28515625" style="10" bestFit="1" customWidth="1"/>
    <col min="8454" max="8454" width="30" style="10" customWidth="1"/>
    <col min="8455" max="8455" width="20.85546875" style="10" customWidth="1"/>
    <col min="8456" max="8456" width="17.7109375" style="10" customWidth="1"/>
    <col min="8457" max="8458" width="20.85546875" style="10" customWidth="1"/>
    <col min="8459" max="8459" width="13" style="10" bestFit="1" customWidth="1"/>
    <col min="8460" max="8460" width="15.140625" style="10" customWidth="1"/>
    <col min="8461" max="8461" width="44.5703125" style="10" customWidth="1"/>
    <col min="8462" max="8704" width="11.42578125" style="10"/>
    <col min="8705" max="8705" width="7.85546875" style="10" customWidth="1"/>
    <col min="8706" max="8706" width="19.5703125" style="10" customWidth="1"/>
    <col min="8707" max="8707" width="18.7109375" style="10" customWidth="1"/>
    <col min="8708" max="8708" width="15.85546875" style="10" customWidth="1"/>
    <col min="8709" max="8709" width="38.28515625" style="10" bestFit="1" customWidth="1"/>
    <col min="8710" max="8710" width="30" style="10" customWidth="1"/>
    <col min="8711" max="8711" width="20.85546875" style="10" customWidth="1"/>
    <col min="8712" max="8712" width="17.7109375" style="10" customWidth="1"/>
    <col min="8713" max="8714" width="20.85546875" style="10" customWidth="1"/>
    <col min="8715" max="8715" width="13" style="10" bestFit="1" customWidth="1"/>
    <col min="8716" max="8716" width="15.140625" style="10" customWidth="1"/>
    <col min="8717" max="8717" width="44.5703125" style="10" customWidth="1"/>
    <col min="8718" max="8960" width="11.42578125" style="10"/>
    <col min="8961" max="8961" width="7.85546875" style="10" customWidth="1"/>
    <col min="8962" max="8962" width="19.5703125" style="10" customWidth="1"/>
    <col min="8963" max="8963" width="18.7109375" style="10" customWidth="1"/>
    <col min="8964" max="8964" width="15.85546875" style="10" customWidth="1"/>
    <col min="8965" max="8965" width="38.28515625" style="10" bestFit="1" customWidth="1"/>
    <col min="8966" max="8966" width="30" style="10" customWidth="1"/>
    <col min="8967" max="8967" width="20.85546875" style="10" customWidth="1"/>
    <col min="8968" max="8968" width="17.7109375" style="10" customWidth="1"/>
    <col min="8969" max="8970" width="20.85546875" style="10" customWidth="1"/>
    <col min="8971" max="8971" width="13" style="10" bestFit="1" customWidth="1"/>
    <col min="8972" max="8972" width="15.140625" style="10" customWidth="1"/>
    <col min="8973" max="8973" width="44.5703125" style="10" customWidth="1"/>
    <col min="8974" max="9216" width="11.42578125" style="10"/>
    <col min="9217" max="9217" width="7.85546875" style="10" customWidth="1"/>
    <col min="9218" max="9218" width="19.5703125" style="10" customWidth="1"/>
    <col min="9219" max="9219" width="18.7109375" style="10" customWidth="1"/>
    <col min="9220" max="9220" width="15.85546875" style="10" customWidth="1"/>
    <col min="9221" max="9221" width="38.28515625" style="10" bestFit="1" customWidth="1"/>
    <col min="9222" max="9222" width="30" style="10" customWidth="1"/>
    <col min="9223" max="9223" width="20.85546875" style="10" customWidth="1"/>
    <col min="9224" max="9224" width="17.7109375" style="10" customWidth="1"/>
    <col min="9225" max="9226" width="20.85546875" style="10" customWidth="1"/>
    <col min="9227" max="9227" width="13" style="10" bestFit="1" customWidth="1"/>
    <col min="9228" max="9228" width="15.140625" style="10" customWidth="1"/>
    <col min="9229" max="9229" width="44.5703125" style="10" customWidth="1"/>
    <col min="9230" max="9472" width="11.42578125" style="10"/>
    <col min="9473" max="9473" width="7.85546875" style="10" customWidth="1"/>
    <col min="9474" max="9474" width="19.5703125" style="10" customWidth="1"/>
    <col min="9475" max="9475" width="18.7109375" style="10" customWidth="1"/>
    <col min="9476" max="9476" width="15.85546875" style="10" customWidth="1"/>
    <col min="9477" max="9477" width="38.28515625" style="10" bestFit="1" customWidth="1"/>
    <col min="9478" max="9478" width="30" style="10" customWidth="1"/>
    <col min="9479" max="9479" width="20.85546875" style="10" customWidth="1"/>
    <col min="9480" max="9480" width="17.7109375" style="10" customWidth="1"/>
    <col min="9481" max="9482" width="20.85546875" style="10" customWidth="1"/>
    <col min="9483" max="9483" width="13" style="10" bestFit="1" customWidth="1"/>
    <col min="9484" max="9484" width="15.140625" style="10" customWidth="1"/>
    <col min="9485" max="9485" width="44.5703125" style="10" customWidth="1"/>
    <col min="9486" max="9728" width="11.42578125" style="10"/>
    <col min="9729" max="9729" width="7.85546875" style="10" customWidth="1"/>
    <col min="9730" max="9730" width="19.5703125" style="10" customWidth="1"/>
    <col min="9731" max="9731" width="18.7109375" style="10" customWidth="1"/>
    <col min="9732" max="9732" width="15.85546875" style="10" customWidth="1"/>
    <col min="9733" max="9733" width="38.28515625" style="10" bestFit="1" customWidth="1"/>
    <col min="9734" max="9734" width="30" style="10" customWidth="1"/>
    <col min="9735" max="9735" width="20.85546875" style="10" customWidth="1"/>
    <col min="9736" max="9736" width="17.7109375" style="10" customWidth="1"/>
    <col min="9737" max="9738" width="20.85546875" style="10" customWidth="1"/>
    <col min="9739" max="9739" width="13" style="10" bestFit="1" customWidth="1"/>
    <col min="9740" max="9740" width="15.140625" style="10" customWidth="1"/>
    <col min="9741" max="9741" width="44.5703125" style="10" customWidth="1"/>
    <col min="9742" max="9984" width="11.42578125" style="10"/>
    <col min="9985" max="9985" width="7.85546875" style="10" customWidth="1"/>
    <col min="9986" max="9986" width="19.5703125" style="10" customWidth="1"/>
    <col min="9987" max="9987" width="18.7109375" style="10" customWidth="1"/>
    <col min="9988" max="9988" width="15.85546875" style="10" customWidth="1"/>
    <col min="9989" max="9989" width="38.28515625" style="10" bestFit="1" customWidth="1"/>
    <col min="9990" max="9990" width="30" style="10" customWidth="1"/>
    <col min="9991" max="9991" width="20.85546875" style="10" customWidth="1"/>
    <col min="9992" max="9992" width="17.7109375" style="10" customWidth="1"/>
    <col min="9993" max="9994" width="20.85546875" style="10" customWidth="1"/>
    <col min="9995" max="9995" width="13" style="10" bestFit="1" customWidth="1"/>
    <col min="9996" max="9996" width="15.140625" style="10" customWidth="1"/>
    <col min="9997" max="9997" width="44.5703125" style="10" customWidth="1"/>
    <col min="9998" max="10240" width="11.42578125" style="10"/>
    <col min="10241" max="10241" width="7.85546875" style="10" customWidth="1"/>
    <col min="10242" max="10242" width="19.5703125" style="10" customWidth="1"/>
    <col min="10243" max="10243" width="18.7109375" style="10" customWidth="1"/>
    <col min="10244" max="10244" width="15.85546875" style="10" customWidth="1"/>
    <col min="10245" max="10245" width="38.28515625" style="10" bestFit="1" customWidth="1"/>
    <col min="10246" max="10246" width="30" style="10" customWidth="1"/>
    <col min="10247" max="10247" width="20.85546875" style="10" customWidth="1"/>
    <col min="10248" max="10248" width="17.7109375" style="10" customWidth="1"/>
    <col min="10249" max="10250" width="20.85546875" style="10" customWidth="1"/>
    <col min="10251" max="10251" width="13" style="10" bestFit="1" customWidth="1"/>
    <col min="10252" max="10252" width="15.140625" style="10" customWidth="1"/>
    <col min="10253" max="10253" width="44.5703125" style="10" customWidth="1"/>
    <col min="10254" max="10496" width="11.42578125" style="10"/>
    <col min="10497" max="10497" width="7.85546875" style="10" customWidth="1"/>
    <col min="10498" max="10498" width="19.5703125" style="10" customWidth="1"/>
    <col min="10499" max="10499" width="18.7109375" style="10" customWidth="1"/>
    <col min="10500" max="10500" width="15.85546875" style="10" customWidth="1"/>
    <col min="10501" max="10501" width="38.28515625" style="10" bestFit="1" customWidth="1"/>
    <col min="10502" max="10502" width="30" style="10" customWidth="1"/>
    <col min="10503" max="10503" width="20.85546875" style="10" customWidth="1"/>
    <col min="10504" max="10504" width="17.7109375" style="10" customWidth="1"/>
    <col min="10505" max="10506" width="20.85546875" style="10" customWidth="1"/>
    <col min="10507" max="10507" width="13" style="10" bestFit="1" customWidth="1"/>
    <col min="10508" max="10508" width="15.140625" style="10" customWidth="1"/>
    <col min="10509" max="10509" width="44.5703125" style="10" customWidth="1"/>
    <col min="10510" max="10752" width="11.42578125" style="10"/>
    <col min="10753" max="10753" width="7.85546875" style="10" customWidth="1"/>
    <col min="10754" max="10754" width="19.5703125" style="10" customWidth="1"/>
    <col min="10755" max="10755" width="18.7109375" style="10" customWidth="1"/>
    <col min="10756" max="10756" width="15.85546875" style="10" customWidth="1"/>
    <col min="10757" max="10757" width="38.28515625" style="10" bestFit="1" customWidth="1"/>
    <col min="10758" max="10758" width="30" style="10" customWidth="1"/>
    <col min="10759" max="10759" width="20.85546875" style="10" customWidth="1"/>
    <col min="10760" max="10760" width="17.7109375" style="10" customWidth="1"/>
    <col min="10761" max="10762" width="20.85546875" style="10" customWidth="1"/>
    <col min="10763" max="10763" width="13" style="10" bestFit="1" customWidth="1"/>
    <col min="10764" max="10764" width="15.140625" style="10" customWidth="1"/>
    <col min="10765" max="10765" width="44.5703125" style="10" customWidth="1"/>
    <col min="10766" max="11008" width="11.42578125" style="10"/>
    <col min="11009" max="11009" width="7.85546875" style="10" customWidth="1"/>
    <col min="11010" max="11010" width="19.5703125" style="10" customWidth="1"/>
    <col min="11011" max="11011" width="18.7109375" style="10" customWidth="1"/>
    <col min="11012" max="11012" width="15.85546875" style="10" customWidth="1"/>
    <col min="11013" max="11013" width="38.28515625" style="10" bestFit="1" customWidth="1"/>
    <col min="11014" max="11014" width="30" style="10" customWidth="1"/>
    <col min="11015" max="11015" width="20.85546875" style="10" customWidth="1"/>
    <col min="11016" max="11016" width="17.7109375" style="10" customWidth="1"/>
    <col min="11017" max="11018" width="20.85546875" style="10" customWidth="1"/>
    <col min="11019" max="11019" width="13" style="10" bestFit="1" customWidth="1"/>
    <col min="11020" max="11020" width="15.140625" style="10" customWidth="1"/>
    <col min="11021" max="11021" width="44.5703125" style="10" customWidth="1"/>
    <col min="11022" max="11264" width="11.42578125" style="10"/>
    <col min="11265" max="11265" width="7.85546875" style="10" customWidth="1"/>
    <col min="11266" max="11266" width="19.5703125" style="10" customWidth="1"/>
    <col min="11267" max="11267" width="18.7109375" style="10" customWidth="1"/>
    <col min="11268" max="11268" width="15.85546875" style="10" customWidth="1"/>
    <col min="11269" max="11269" width="38.28515625" style="10" bestFit="1" customWidth="1"/>
    <col min="11270" max="11270" width="30" style="10" customWidth="1"/>
    <col min="11271" max="11271" width="20.85546875" style="10" customWidth="1"/>
    <col min="11272" max="11272" width="17.7109375" style="10" customWidth="1"/>
    <col min="11273" max="11274" width="20.85546875" style="10" customWidth="1"/>
    <col min="11275" max="11275" width="13" style="10" bestFit="1" customWidth="1"/>
    <col min="11276" max="11276" width="15.140625" style="10" customWidth="1"/>
    <col min="11277" max="11277" width="44.5703125" style="10" customWidth="1"/>
    <col min="11278" max="11520" width="11.42578125" style="10"/>
    <col min="11521" max="11521" width="7.85546875" style="10" customWidth="1"/>
    <col min="11522" max="11522" width="19.5703125" style="10" customWidth="1"/>
    <col min="11523" max="11523" width="18.7109375" style="10" customWidth="1"/>
    <col min="11524" max="11524" width="15.85546875" style="10" customWidth="1"/>
    <col min="11525" max="11525" width="38.28515625" style="10" bestFit="1" customWidth="1"/>
    <col min="11526" max="11526" width="30" style="10" customWidth="1"/>
    <col min="11527" max="11527" width="20.85546875" style="10" customWidth="1"/>
    <col min="11528" max="11528" width="17.7109375" style="10" customWidth="1"/>
    <col min="11529" max="11530" width="20.85546875" style="10" customWidth="1"/>
    <col min="11531" max="11531" width="13" style="10" bestFit="1" customWidth="1"/>
    <col min="11532" max="11532" width="15.140625" style="10" customWidth="1"/>
    <col min="11533" max="11533" width="44.5703125" style="10" customWidth="1"/>
    <col min="11534" max="11776" width="11.42578125" style="10"/>
    <col min="11777" max="11777" width="7.85546875" style="10" customWidth="1"/>
    <col min="11778" max="11778" width="19.5703125" style="10" customWidth="1"/>
    <col min="11779" max="11779" width="18.7109375" style="10" customWidth="1"/>
    <col min="11780" max="11780" width="15.85546875" style="10" customWidth="1"/>
    <col min="11781" max="11781" width="38.28515625" style="10" bestFit="1" customWidth="1"/>
    <col min="11782" max="11782" width="30" style="10" customWidth="1"/>
    <col min="11783" max="11783" width="20.85546875" style="10" customWidth="1"/>
    <col min="11784" max="11784" width="17.7109375" style="10" customWidth="1"/>
    <col min="11785" max="11786" width="20.85546875" style="10" customWidth="1"/>
    <col min="11787" max="11787" width="13" style="10" bestFit="1" customWidth="1"/>
    <col min="11788" max="11788" width="15.140625" style="10" customWidth="1"/>
    <col min="11789" max="11789" width="44.5703125" style="10" customWidth="1"/>
    <col min="11790" max="12032" width="11.42578125" style="10"/>
    <col min="12033" max="12033" width="7.85546875" style="10" customWidth="1"/>
    <col min="12034" max="12034" width="19.5703125" style="10" customWidth="1"/>
    <col min="12035" max="12035" width="18.7109375" style="10" customWidth="1"/>
    <col min="12036" max="12036" width="15.85546875" style="10" customWidth="1"/>
    <col min="12037" max="12037" width="38.28515625" style="10" bestFit="1" customWidth="1"/>
    <col min="12038" max="12038" width="30" style="10" customWidth="1"/>
    <col min="12039" max="12039" width="20.85546875" style="10" customWidth="1"/>
    <col min="12040" max="12040" width="17.7109375" style="10" customWidth="1"/>
    <col min="12041" max="12042" width="20.85546875" style="10" customWidth="1"/>
    <col min="12043" max="12043" width="13" style="10" bestFit="1" customWidth="1"/>
    <col min="12044" max="12044" width="15.140625" style="10" customWidth="1"/>
    <col min="12045" max="12045" width="44.5703125" style="10" customWidth="1"/>
    <col min="12046" max="12288" width="11.42578125" style="10"/>
    <col min="12289" max="12289" width="7.85546875" style="10" customWidth="1"/>
    <col min="12290" max="12290" width="19.5703125" style="10" customWidth="1"/>
    <col min="12291" max="12291" width="18.7109375" style="10" customWidth="1"/>
    <col min="12292" max="12292" width="15.85546875" style="10" customWidth="1"/>
    <col min="12293" max="12293" width="38.28515625" style="10" bestFit="1" customWidth="1"/>
    <col min="12294" max="12294" width="30" style="10" customWidth="1"/>
    <col min="12295" max="12295" width="20.85546875" style="10" customWidth="1"/>
    <col min="12296" max="12296" width="17.7109375" style="10" customWidth="1"/>
    <col min="12297" max="12298" width="20.85546875" style="10" customWidth="1"/>
    <col min="12299" max="12299" width="13" style="10" bestFit="1" customWidth="1"/>
    <col min="12300" max="12300" width="15.140625" style="10" customWidth="1"/>
    <col min="12301" max="12301" width="44.5703125" style="10" customWidth="1"/>
    <col min="12302" max="12544" width="11.42578125" style="10"/>
    <col min="12545" max="12545" width="7.85546875" style="10" customWidth="1"/>
    <col min="12546" max="12546" width="19.5703125" style="10" customWidth="1"/>
    <col min="12547" max="12547" width="18.7109375" style="10" customWidth="1"/>
    <col min="12548" max="12548" width="15.85546875" style="10" customWidth="1"/>
    <col min="12549" max="12549" width="38.28515625" style="10" bestFit="1" customWidth="1"/>
    <col min="12550" max="12550" width="30" style="10" customWidth="1"/>
    <col min="12551" max="12551" width="20.85546875" style="10" customWidth="1"/>
    <col min="12552" max="12552" width="17.7109375" style="10" customWidth="1"/>
    <col min="12553" max="12554" width="20.85546875" style="10" customWidth="1"/>
    <col min="12555" max="12555" width="13" style="10" bestFit="1" customWidth="1"/>
    <col min="12556" max="12556" width="15.140625" style="10" customWidth="1"/>
    <col min="12557" max="12557" width="44.5703125" style="10" customWidth="1"/>
    <col min="12558" max="12800" width="11.42578125" style="10"/>
    <col min="12801" max="12801" width="7.85546875" style="10" customWidth="1"/>
    <col min="12802" max="12802" width="19.5703125" style="10" customWidth="1"/>
    <col min="12803" max="12803" width="18.7109375" style="10" customWidth="1"/>
    <col min="12804" max="12804" width="15.85546875" style="10" customWidth="1"/>
    <col min="12805" max="12805" width="38.28515625" style="10" bestFit="1" customWidth="1"/>
    <col min="12806" max="12806" width="30" style="10" customWidth="1"/>
    <col min="12807" max="12807" width="20.85546875" style="10" customWidth="1"/>
    <col min="12808" max="12808" width="17.7109375" style="10" customWidth="1"/>
    <col min="12809" max="12810" width="20.85546875" style="10" customWidth="1"/>
    <col min="12811" max="12811" width="13" style="10" bestFit="1" customWidth="1"/>
    <col min="12812" max="12812" width="15.140625" style="10" customWidth="1"/>
    <col min="12813" max="12813" width="44.5703125" style="10" customWidth="1"/>
    <col min="12814" max="13056" width="11.42578125" style="10"/>
    <col min="13057" max="13057" width="7.85546875" style="10" customWidth="1"/>
    <col min="13058" max="13058" width="19.5703125" style="10" customWidth="1"/>
    <col min="13059" max="13059" width="18.7109375" style="10" customWidth="1"/>
    <col min="13060" max="13060" width="15.85546875" style="10" customWidth="1"/>
    <col min="13061" max="13061" width="38.28515625" style="10" bestFit="1" customWidth="1"/>
    <col min="13062" max="13062" width="30" style="10" customWidth="1"/>
    <col min="13063" max="13063" width="20.85546875" style="10" customWidth="1"/>
    <col min="13064" max="13064" width="17.7109375" style="10" customWidth="1"/>
    <col min="13065" max="13066" width="20.85546875" style="10" customWidth="1"/>
    <col min="13067" max="13067" width="13" style="10" bestFit="1" customWidth="1"/>
    <col min="13068" max="13068" width="15.140625" style="10" customWidth="1"/>
    <col min="13069" max="13069" width="44.5703125" style="10" customWidth="1"/>
    <col min="13070" max="13312" width="11.42578125" style="10"/>
    <col min="13313" max="13313" width="7.85546875" style="10" customWidth="1"/>
    <col min="13314" max="13314" width="19.5703125" style="10" customWidth="1"/>
    <col min="13315" max="13315" width="18.7109375" style="10" customWidth="1"/>
    <col min="13316" max="13316" width="15.85546875" style="10" customWidth="1"/>
    <col min="13317" max="13317" width="38.28515625" style="10" bestFit="1" customWidth="1"/>
    <col min="13318" max="13318" width="30" style="10" customWidth="1"/>
    <col min="13319" max="13319" width="20.85546875" style="10" customWidth="1"/>
    <col min="13320" max="13320" width="17.7109375" style="10" customWidth="1"/>
    <col min="13321" max="13322" width="20.85546875" style="10" customWidth="1"/>
    <col min="13323" max="13323" width="13" style="10" bestFit="1" customWidth="1"/>
    <col min="13324" max="13324" width="15.140625" style="10" customWidth="1"/>
    <col min="13325" max="13325" width="44.5703125" style="10" customWidth="1"/>
    <col min="13326" max="13568" width="11.42578125" style="10"/>
    <col min="13569" max="13569" width="7.85546875" style="10" customWidth="1"/>
    <col min="13570" max="13570" width="19.5703125" style="10" customWidth="1"/>
    <col min="13571" max="13571" width="18.7109375" style="10" customWidth="1"/>
    <col min="13572" max="13572" width="15.85546875" style="10" customWidth="1"/>
    <col min="13573" max="13573" width="38.28515625" style="10" bestFit="1" customWidth="1"/>
    <col min="13574" max="13574" width="30" style="10" customWidth="1"/>
    <col min="13575" max="13575" width="20.85546875" style="10" customWidth="1"/>
    <col min="13576" max="13576" width="17.7109375" style="10" customWidth="1"/>
    <col min="13577" max="13578" width="20.85546875" style="10" customWidth="1"/>
    <col min="13579" max="13579" width="13" style="10" bestFit="1" customWidth="1"/>
    <col min="13580" max="13580" width="15.140625" style="10" customWidth="1"/>
    <col min="13581" max="13581" width="44.5703125" style="10" customWidth="1"/>
    <col min="13582" max="13824" width="11.42578125" style="10"/>
    <col min="13825" max="13825" width="7.85546875" style="10" customWidth="1"/>
    <col min="13826" max="13826" width="19.5703125" style="10" customWidth="1"/>
    <col min="13827" max="13827" width="18.7109375" style="10" customWidth="1"/>
    <col min="13828" max="13828" width="15.85546875" style="10" customWidth="1"/>
    <col min="13829" max="13829" width="38.28515625" style="10" bestFit="1" customWidth="1"/>
    <col min="13830" max="13830" width="30" style="10" customWidth="1"/>
    <col min="13831" max="13831" width="20.85546875" style="10" customWidth="1"/>
    <col min="13832" max="13832" width="17.7109375" style="10" customWidth="1"/>
    <col min="13833" max="13834" width="20.85546875" style="10" customWidth="1"/>
    <col min="13835" max="13835" width="13" style="10" bestFit="1" customWidth="1"/>
    <col min="13836" max="13836" width="15.140625" style="10" customWidth="1"/>
    <col min="13837" max="13837" width="44.5703125" style="10" customWidth="1"/>
    <col min="13838" max="14080" width="11.42578125" style="10"/>
    <col min="14081" max="14081" width="7.85546875" style="10" customWidth="1"/>
    <col min="14082" max="14082" width="19.5703125" style="10" customWidth="1"/>
    <col min="14083" max="14083" width="18.7109375" style="10" customWidth="1"/>
    <col min="14084" max="14084" width="15.85546875" style="10" customWidth="1"/>
    <col min="14085" max="14085" width="38.28515625" style="10" bestFit="1" customWidth="1"/>
    <col min="14086" max="14086" width="30" style="10" customWidth="1"/>
    <col min="14087" max="14087" width="20.85546875" style="10" customWidth="1"/>
    <col min="14088" max="14088" width="17.7109375" style="10" customWidth="1"/>
    <col min="14089" max="14090" width="20.85546875" style="10" customWidth="1"/>
    <col min="14091" max="14091" width="13" style="10" bestFit="1" customWidth="1"/>
    <col min="14092" max="14092" width="15.140625" style="10" customWidth="1"/>
    <col min="14093" max="14093" width="44.5703125" style="10" customWidth="1"/>
    <col min="14094" max="14336" width="11.42578125" style="10"/>
    <col min="14337" max="14337" width="7.85546875" style="10" customWidth="1"/>
    <col min="14338" max="14338" width="19.5703125" style="10" customWidth="1"/>
    <col min="14339" max="14339" width="18.7109375" style="10" customWidth="1"/>
    <col min="14340" max="14340" width="15.85546875" style="10" customWidth="1"/>
    <col min="14341" max="14341" width="38.28515625" style="10" bestFit="1" customWidth="1"/>
    <col min="14342" max="14342" width="30" style="10" customWidth="1"/>
    <col min="14343" max="14343" width="20.85546875" style="10" customWidth="1"/>
    <col min="14344" max="14344" width="17.7109375" style="10" customWidth="1"/>
    <col min="14345" max="14346" width="20.85546875" style="10" customWidth="1"/>
    <col min="14347" max="14347" width="13" style="10" bestFit="1" customWidth="1"/>
    <col min="14348" max="14348" width="15.140625" style="10" customWidth="1"/>
    <col min="14349" max="14349" width="44.5703125" style="10" customWidth="1"/>
    <col min="14350" max="14592" width="11.42578125" style="10"/>
    <col min="14593" max="14593" width="7.85546875" style="10" customWidth="1"/>
    <col min="14594" max="14594" width="19.5703125" style="10" customWidth="1"/>
    <col min="14595" max="14595" width="18.7109375" style="10" customWidth="1"/>
    <col min="14596" max="14596" width="15.85546875" style="10" customWidth="1"/>
    <col min="14597" max="14597" width="38.28515625" style="10" bestFit="1" customWidth="1"/>
    <col min="14598" max="14598" width="30" style="10" customWidth="1"/>
    <col min="14599" max="14599" width="20.85546875" style="10" customWidth="1"/>
    <col min="14600" max="14600" width="17.7109375" style="10" customWidth="1"/>
    <col min="14601" max="14602" width="20.85546875" style="10" customWidth="1"/>
    <col min="14603" max="14603" width="13" style="10" bestFit="1" customWidth="1"/>
    <col min="14604" max="14604" width="15.140625" style="10" customWidth="1"/>
    <col min="14605" max="14605" width="44.5703125" style="10" customWidth="1"/>
    <col min="14606" max="14848" width="11.42578125" style="10"/>
    <col min="14849" max="14849" width="7.85546875" style="10" customWidth="1"/>
    <col min="14850" max="14850" width="19.5703125" style="10" customWidth="1"/>
    <col min="14851" max="14851" width="18.7109375" style="10" customWidth="1"/>
    <col min="14852" max="14852" width="15.85546875" style="10" customWidth="1"/>
    <col min="14853" max="14853" width="38.28515625" style="10" bestFit="1" customWidth="1"/>
    <col min="14854" max="14854" width="30" style="10" customWidth="1"/>
    <col min="14855" max="14855" width="20.85546875" style="10" customWidth="1"/>
    <col min="14856" max="14856" width="17.7109375" style="10" customWidth="1"/>
    <col min="14857" max="14858" width="20.85546875" style="10" customWidth="1"/>
    <col min="14859" max="14859" width="13" style="10" bestFit="1" customWidth="1"/>
    <col min="14860" max="14860" width="15.140625" style="10" customWidth="1"/>
    <col min="14861" max="14861" width="44.5703125" style="10" customWidth="1"/>
    <col min="14862" max="15104" width="11.42578125" style="10"/>
    <col min="15105" max="15105" width="7.85546875" style="10" customWidth="1"/>
    <col min="15106" max="15106" width="19.5703125" style="10" customWidth="1"/>
    <col min="15107" max="15107" width="18.7109375" style="10" customWidth="1"/>
    <col min="15108" max="15108" width="15.85546875" style="10" customWidth="1"/>
    <col min="15109" max="15109" width="38.28515625" style="10" bestFit="1" customWidth="1"/>
    <col min="15110" max="15110" width="30" style="10" customWidth="1"/>
    <col min="15111" max="15111" width="20.85546875" style="10" customWidth="1"/>
    <col min="15112" max="15112" width="17.7109375" style="10" customWidth="1"/>
    <col min="15113" max="15114" width="20.85546875" style="10" customWidth="1"/>
    <col min="15115" max="15115" width="13" style="10" bestFit="1" customWidth="1"/>
    <col min="15116" max="15116" width="15.140625" style="10" customWidth="1"/>
    <col min="15117" max="15117" width="44.5703125" style="10" customWidth="1"/>
    <col min="15118" max="15360" width="11.42578125" style="10"/>
    <col min="15361" max="15361" width="7.85546875" style="10" customWidth="1"/>
    <col min="15362" max="15362" width="19.5703125" style="10" customWidth="1"/>
    <col min="15363" max="15363" width="18.7109375" style="10" customWidth="1"/>
    <col min="15364" max="15364" width="15.85546875" style="10" customWidth="1"/>
    <col min="15365" max="15365" width="38.28515625" style="10" bestFit="1" customWidth="1"/>
    <col min="15366" max="15366" width="30" style="10" customWidth="1"/>
    <col min="15367" max="15367" width="20.85546875" style="10" customWidth="1"/>
    <col min="15368" max="15368" width="17.7109375" style="10" customWidth="1"/>
    <col min="15369" max="15370" width="20.85546875" style="10" customWidth="1"/>
    <col min="15371" max="15371" width="13" style="10" bestFit="1" customWidth="1"/>
    <col min="15372" max="15372" width="15.140625" style="10" customWidth="1"/>
    <col min="15373" max="15373" width="44.5703125" style="10" customWidth="1"/>
    <col min="15374" max="15616" width="11.42578125" style="10"/>
    <col min="15617" max="15617" width="7.85546875" style="10" customWidth="1"/>
    <col min="15618" max="15618" width="19.5703125" style="10" customWidth="1"/>
    <col min="15619" max="15619" width="18.7109375" style="10" customWidth="1"/>
    <col min="15620" max="15620" width="15.85546875" style="10" customWidth="1"/>
    <col min="15621" max="15621" width="38.28515625" style="10" bestFit="1" customWidth="1"/>
    <col min="15622" max="15622" width="30" style="10" customWidth="1"/>
    <col min="15623" max="15623" width="20.85546875" style="10" customWidth="1"/>
    <col min="15624" max="15624" width="17.7109375" style="10" customWidth="1"/>
    <col min="15625" max="15626" width="20.85546875" style="10" customWidth="1"/>
    <col min="15627" max="15627" width="13" style="10" bestFit="1" customWidth="1"/>
    <col min="15628" max="15628" width="15.140625" style="10" customWidth="1"/>
    <col min="15629" max="15629" width="44.5703125" style="10" customWidth="1"/>
    <col min="15630" max="15872" width="11.42578125" style="10"/>
    <col min="15873" max="15873" width="7.85546875" style="10" customWidth="1"/>
    <col min="15874" max="15874" width="19.5703125" style="10" customWidth="1"/>
    <col min="15875" max="15875" width="18.7109375" style="10" customWidth="1"/>
    <col min="15876" max="15876" width="15.85546875" style="10" customWidth="1"/>
    <col min="15877" max="15877" width="38.28515625" style="10" bestFit="1" customWidth="1"/>
    <col min="15878" max="15878" width="30" style="10" customWidth="1"/>
    <col min="15879" max="15879" width="20.85546875" style="10" customWidth="1"/>
    <col min="15880" max="15880" width="17.7109375" style="10" customWidth="1"/>
    <col min="15881" max="15882" width="20.85546875" style="10" customWidth="1"/>
    <col min="15883" max="15883" width="13" style="10" bestFit="1" customWidth="1"/>
    <col min="15884" max="15884" width="15.140625" style="10" customWidth="1"/>
    <col min="15885" max="15885" width="44.5703125" style="10" customWidth="1"/>
    <col min="15886" max="16128" width="11.42578125" style="10"/>
    <col min="16129" max="16129" width="7.85546875" style="10" customWidth="1"/>
    <col min="16130" max="16130" width="19.5703125" style="10" customWidth="1"/>
    <col min="16131" max="16131" width="18.7109375" style="10" customWidth="1"/>
    <col min="16132" max="16132" width="15.85546875" style="10" customWidth="1"/>
    <col min="16133" max="16133" width="38.28515625" style="10" bestFit="1" customWidth="1"/>
    <col min="16134" max="16134" width="30" style="10" customWidth="1"/>
    <col min="16135" max="16135" width="20.85546875" style="10" customWidth="1"/>
    <col min="16136" max="16136" width="17.7109375" style="10" customWidth="1"/>
    <col min="16137" max="16138" width="20.85546875" style="10" customWidth="1"/>
    <col min="16139" max="16139" width="13" style="10" bestFit="1" customWidth="1"/>
    <col min="16140" max="16140" width="15.140625" style="10" customWidth="1"/>
    <col min="16141" max="16141" width="44.5703125" style="10" customWidth="1"/>
    <col min="16142" max="16384" width="11.42578125" style="10"/>
  </cols>
  <sheetData>
    <row r="1" spans="1:15">
      <c r="A1" s="100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2"/>
    </row>
    <row r="2" spans="1:15" ht="71.25" customHeight="1">
      <c r="A2" s="103"/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5"/>
    </row>
    <row r="3" spans="1:15" ht="21.95" customHeight="1">
      <c r="A3" s="106"/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1"/>
    </row>
    <row r="4" spans="1:15" ht="69.75" customHeight="1">
      <c r="A4" s="108" t="s">
        <v>30</v>
      </c>
      <c r="B4" s="109"/>
      <c r="C4" s="110"/>
      <c r="D4" s="111" t="s">
        <v>73</v>
      </c>
      <c r="E4" s="112"/>
      <c r="F4" s="112"/>
      <c r="G4" s="113"/>
      <c r="H4" s="114"/>
      <c r="I4" s="114"/>
      <c r="J4" s="114"/>
      <c r="K4" s="114"/>
      <c r="L4" s="114"/>
      <c r="M4" s="114"/>
      <c r="N4" s="115"/>
      <c r="O4" s="12"/>
    </row>
    <row r="5" spans="1:15" ht="21.95" customHeight="1">
      <c r="A5" s="13"/>
      <c r="B5" s="14"/>
      <c r="C5" s="14"/>
      <c r="N5" s="11"/>
    </row>
    <row r="6" spans="1:15" ht="20.100000000000001" customHeight="1">
      <c r="A6" s="15" t="s">
        <v>31</v>
      </c>
      <c r="B6" s="15"/>
      <c r="C6" s="16"/>
      <c r="D6" s="116">
        <v>45965</v>
      </c>
      <c r="E6" s="99"/>
      <c r="F6" s="99"/>
      <c r="N6" s="11"/>
    </row>
    <row r="7" spans="1:15" ht="21.95" customHeight="1">
      <c r="A7" s="17"/>
      <c r="B7" s="18"/>
      <c r="C7" s="19"/>
      <c r="N7" s="11"/>
    </row>
    <row r="8" spans="1:15" ht="20.100000000000001" customHeight="1">
      <c r="A8" s="97" t="s">
        <v>32</v>
      </c>
      <c r="B8" s="97"/>
      <c r="C8" s="97"/>
      <c r="D8" s="98" t="s">
        <v>74</v>
      </c>
      <c r="E8" s="99"/>
      <c r="F8" s="99"/>
      <c r="N8" s="11"/>
    </row>
    <row r="9" spans="1:15" ht="21.95" customHeight="1" thickBot="1">
      <c r="A9" s="20"/>
      <c r="N9" s="11"/>
    </row>
    <row r="10" spans="1:15" s="22" customFormat="1" ht="80.25" customHeight="1" thickBot="1">
      <c r="A10" s="21" t="s">
        <v>33</v>
      </c>
      <c r="B10" s="21" t="s">
        <v>34</v>
      </c>
      <c r="C10" s="21" t="s">
        <v>35</v>
      </c>
      <c r="D10" s="21" t="s">
        <v>36</v>
      </c>
      <c r="E10" s="21" t="s">
        <v>37</v>
      </c>
      <c r="F10" s="21" t="s">
        <v>38</v>
      </c>
      <c r="G10" s="21" t="s">
        <v>39</v>
      </c>
      <c r="H10" s="21" t="s">
        <v>40</v>
      </c>
      <c r="I10" s="21" t="s">
        <v>41</v>
      </c>
      <c r="J10" s="21" t="s">
        <v>42</v>
      </c>
      <c r="K10" s="21" t="s">
        <v>43</v>
      </c>
      <c r="L10" s="21" t="s">
        <v>44</v>
      </c>
      <c r="M10" s="21" t="s">
        <v>45</v>
      </c>
      <c r="N10" s="21" t="s">
        <v>46</v>
      </c>
    </row>
    <row r="11" spans="1:15" s="24" customFormat="1" ht="15.75" thickBot="1">
      <c r="A11" s="23">
        <v>3</v>
      </c>
      <c r="B11" s="23">
        <v>4</v>
      </c>
      <c r="C11" s="23">
        <v>5</v>
      </c>
      <c r="D11" s="23">
        <v>6</v>
      </c>
      <c r="E11" s="23">
        <v>7</v>
      </c>
      <c r="F11" s="23">
        <v>8</v>
      </c>
      <c r="G11" s="50">
        <v>9</v>
      </c>
      <c r="H11" s="23">
        <v>10</v>
      </c>
      <c r="I11" s="23">
        <v>11</v>
      </c>
      <c r="J11" s="23">
        <v>12</v>
      </c>
      <c r="K11" s="23">
        <v>13</v>
      </c>
      <c r="L11" s="23">
        <v>14</v>
      </c>
      <c r="M11" s="23">
        <v>15</v>
      </c>
      <c r="N11" s="23">
        <v>16</v>
      </c>
    </row>
    <row r="12" spans="1:15" ht="263.10000000000002" customHeight="1" thickBot="1">
      <c r="A12" s="39">
        <v>1</v>
      </c>
      <c r="B12" s="40" t="s">
        <v>82</v>
      </c>
      <c r="C12" s="41" t="s">
        <v>83</v>
      </c>
      <c r="D12" s="42">
        <v>52480651</v>
      </c>
      <c r="E12" s="42" t="s">
        <v>84</v>
      </c>
      <c r="F12" s="43" t="s">
        <v>85</v>
      </c>
      <c r="G12" s="56" t="s">
        <v>841</v>
      </c>
      <c r="H12" s="163" t="s">
        <v>938</v>
      </c>
      <c r="I12" s="163" t="s">
        <v>939</v>
      </c>
      <c r="J12" s="163" t="s">
        <v>940</v>
      </c>
      <c r="K12" s="47">
        <v>2500008</v>
      </c>
      <c r="L12" s="171">
        <v>1833339</v>
      </c>
      <c r="M12" s="38" t="s">
        <v>77</v>
      </c>
      <c r="N12" s="38" t="s">
        <v>78</v>
      </c>
    </row>
    <row r="13" spans="1:15" ht="263.10000000000002" customHeight="1" thickBot="1">
      <c r="A13" s="48">
        <v>2</v>
      </c>
      <c r="B13" s="40" t="s">
        <v>82</v>
      </c>
      <c r="C13" s="41" t="s">
        <v>86</v>
      </c>
      <c r="D13" s="42">
        <v>1031175822</v>
      </c>
      <c r="E13" s="42" t="s">
        <v>87</v>
      </c>
      <c r="F13" s="43" t="s">
        <v>85</v>
      </c>
      <c r="G13" s="51" t="s">
        <v>842</v>
      </c>
      <c r="H13" s="163" t="s">
        <v>938</v>
      </c>
      <c r="I13" s="163" t="s">
        <v>939</v>
      </c>
      <c r="J13" s="163" t="s">
        <v>940</v>
      </c>
      <c r="K13" s="47">
        <v>2500008</v>
      </c>
      <c r="L13" s="171">
        <v>1833339</v>
      </c>
      <c r="M13" s="38" t="s">
        <v>77</v>
      </c>
      <c r="N13" s="38" t="s">
        <v>78</v>
      </c>
    </row>
    <row r="14" spans="1:15" ht="263.10000000000002" customHeight="1" thickBot="1">
      <c r="A14" s="39">
        <v>3</v>
      </c>
      <c r="B14" s="40" t="s">
        <v>82</v>
      </c>
      <c r="C14" s="41" t="s">
        <v>88</v>
      </c>
      <c r="D14" s="42">
        <v>52208699</v>
      </c>
      <c r="E14" s="42" t="s">
        <v>89</v>
      </c>
      <c r="F14" s="43" t="s">
        <v>85</v>
      </c>
      <c r="G14" s="51" t="s">
        <v>841</v>
      </c>
      <c r="H14" s="163" t="s">
        <v>938</v>
      </c>
      <c r="I14" s="163" t="s">
        <v>939</v>
      </c>
      <c r="J14" s="163" t="s">
        <v>940</v>
      </c>
      <c r="K14" s="47">
        <v>2500008</v>
      </c>
      <c r="L14" s="171">
        <v>1833339</v>
      </c>
      <c r="M14" s="38" t="s">
        <v>77</v>
      </c>
      <c r="N14" s="38" t="s">
        <v>78</v>
      </c>
    </row>
    <row r="15" spans="1:15" ht="263.10000000000002" customHeight="1" thickBot="1">
      <c r="A15" s="48">
        <v>4</v>
      </c>
      <c r="B15" s="40" t="s">
        <v>82</v>
      </c>
      <c r="C15" s="41" t="s">
        <v>90</v>
      </c>
      <c r="D15" s="42">
        <v>80894680</v>
      </c>
      <c r="E15" s="42" t="s">
        <v>91</v>
      </c>
      <c r="F15" s="43" t="s">
        <v>85</v>
      </c>
      <c r="G15" s="51" t="s">
        <v>843</v>
      </c>
      <c r="H15" s="163" t="s">
        <v>938</v>
      </c>
      <c r="I15" s="163" t="s">
        <v>939</v>
      </c>
      <c r="J15" s="163" t="s">
        <v>940</v>
      </c>
      <c r="K15" s="47">
        <v>2500008</v>
      </c>
      <c r="L15" s="171">
        <v>1833339</v>
      </c>
      <c r="M15" s="38" t="s">
        <v>77</v>
      </c>
      <c r="N15" s="38" t="s">
        <v>78</v>
      </c>
    </row>
    <row r="16" spans="1:15" ht="263.10000000000002" customHeight="1" thickBot="1">
      <c r="A16" s="39">
        <v>5</v>
      </c>
      <c r="B16" s="40" t="s">
        <v>82</v>
      </c>
      <c r="C16" s="41" t="s">
        <v>92</v>
      </c>
      <c r="D16" s="42">
        <v>1011095706</v>
      </c>
      <c r="E16" s="42" t="s">
        <v>93</v>
      </c>
      <c r="F16" s="43" t="s">
        <v>85</v>
      </c>
      <c r="G16" s="51" t="s">
        <v>842</v>
      </c>
      <c r="H16" s="163" t="s">
        <v>938</v>
      </c>
      <c r="I16" s="163" t="s">
        <v>939</v>
      </c>
      <c r="J16" s="163" t="s">
        <v>940</v>
      </c>
      <c r="K16" s="47">
        <v>2500008</v>
      </c>
      <c r="L16" s="171">
        <v>1833339</v>
      </c>
      <c r="M16" s="38" t="s">
        <v>77</v>
      </c>
      <c r="N16" s="38" t="s">
        <v>78</v>
      </c>
    </row>
    <row r="17" spans="1:14" ht="263.10000000000002" customHeight="1" thickBot="1">
      <c r="A17" s="48">
        <v>6</v>
      </c>
      <c r="B17" s="40" t="s">
        <v>82</v>
      </c>
      <c r="C17" s="41" t="s">
        <v>94</v>
      </c>
      <c r="D17" s="42">
        <v>1003807584</v>
      </c>
      <c r="E17" s="42" t="s">
        <v>95</v>
      </c>
      <c r="F17" s="43" t="s">
        <v>85</v>
      </c>
      <c r="G17" s="51" t="s">
        <v>843</v>
      </c>
      <c r="H17" s="163" t="s">
        <v>938</v>
      </c>
      <c r="I17" s="163" t="s">
        <v>939</v>
      </c>
      <c r="J17" s="163" t="s">
        <v>940</v>
      </c>
      <c r="K17" s="47">
        <v>2500008</v>
      </c>
      <c r="L17" s="171">
        <v>1833339</v>
      </c>
      <c r="M17" s="38" t="s">
        <v>77</v>
      </c>
      <c r="N17" s="38" t="s">
        <v>78</v>
      </c>
    </row>
    <row r="18" spans="1:14" ht="263.10000000000002" customHeight="1" thickBot="1">
      <c r="A18" s="39">
        <v>7</v>
      </c>
      <c r="B18" s="40" t="s">
        <v>82</v>
      </c>
      <c r="C18" s="41" t="s">
        <v>96</v>
      </c>
      <c r="D18" s="42">
        <v>52276050</v>
      </c>
      <c r="E18" s="42" t="s">
        <v>97</v>
      </c>
      <c r="F18" s="43" t="s">
        <v>85</v>
      </c>
      <c r="G18" s="51" t="s">
        <v>842</v>
      </c>
      <c r="H18" s="163" t="s">
        <v>938</v>
      </c>
      <c r="I18" s="163" t="s">
        <v>939</v>
      </c>
      <c r="J18" s="163" t="s">
        <v>940</v>
      </c>
      <c r="K18" s="47">
        <v>2500008</v>
      </c>
      <c r="L18" s="171">
        <v>1833339</v>
      </c>
      <c r="M18" s="38" t="s">
        <v>77</v>
      </c>
      <c r="N18" s="38" t="s">
        <v>78</v>
      </c>
    </row>
    <row r="19" spans="1:14" ht="263.10000000000002" customHeight="1" thickBot="1">
      <c r="A19" s="48">
        <v>8</v>
      </c>
      <c r="B19" s="40" t="s">
        <v>82</v>
      </c>
      <c r="C19" s="41" t="s">
        <v>98</v>
      </c>
      <c r="D19" s="42">
        <v>51573687</v>
      </c>
      <c r="E19" s="42" t="s">
        <v>99</v>
      </c>
      <c r="F19" s="43" t="s">
        <v>85</v>
      </c>
      <c r="G19" s="51" t="s">
        <v>842</v>
      </c>
      <c r="H19" s="163" t="s">
        <v>938</v>
      </c>
      <c r="I19" s="163" t="s">
        <v>939</v>
      </c>
      <c r="J19" s="163" t="s">
        <v>940</v>
      </c>
      <c r="K19" s="47">
        <v>2500008</v>
      </c>
      <c r="L19" s="171">
        <v>1833339</v>
      </c>
      <c r="M19" s="38" t="s">
        <v>77</v>
      </c>
      <c r="N19" s="38" t="s">
        <v>78</v>
      </c>
    </row>
    <row r="20" spans="1:14" ht="263.10000000000002" customHeight="1" thickBot="1">
      <c r="A20" s="39">
        <v>9</v>
      </c>
      <c r="B20" s="40" t="s">
        <v>82</v>
      </c>
      <c r="C20" s="41" t="s">
        <v>100</v>
      </c>
      <c r="D20" s="42">
        <v>1114814414</v>
      </c>
      <c r="E20" s="42" t="s">
        <v>101</v>
      </c>
      <c r="F20" s="43" t="s">
        <v>85</v>
      </c>
      <c r="G20" s="51" t="s">
        <v>843</v>
      </c>
      <c r="H20" s="163" t="s">
        <v>938</v>
      </c>
      <c r="I20" s="163" t="s">
        <v>939</v>
      </c>
      <c r="J20" s="163" t="s">
        <v>940</v>
      </c>
      <c r="K20" s="47">
        <v>2500008</v>
      </c>
      <c r="L20" s="171">
        <v>1833339</v>
      </c>
      <c r="M20" s="38" t="s">
        <v>77</v>
      </c>
      <c r="N20" s="38" t="s">
        <v>78</v>
      </c>
    </row>
    <row r="21" spans="1:14" ht="263.10000000000002" customHeight="1" thickBot="1">
      <c r="A21" s="48">
        <v>10</v>
      </c>
      <c r="B21" s="40" t="s">
        <v>82</v>
      </c>
      <c r="C21" s="41" t="s">
        <v>102</v>
      </c>
      <c r="D21" s="42">
        <v>1012327722</v>
      </c>
      <c r="E21" s="42" t="s">
        <v>103</v>
      </c>
      <c r="F21" s="43" t="s">
        <v>85</v>
      </c>
      <c r="G21" s="51" t="s">
        <v>844</v>
      </c>
      <c r="H21" s="163" t="s">
        <v>938</v>
      </c>
      <c r="I21" s="163" t="s">
        <v>939</v>
      </c>
      <c r="J21" s="163" t="s">
        <v>940</v>
      </c>
      <c r="K21" s="47">
        <v>2500008</v>
      </c>
      <c r="L21" s="171">
        <v>1833339</v>
      </c>
      <c r="M21" s="38" t="s">
        <v>77</v>
      </c>
      <c r="N21" s="38" t="s">
        <v>78</v>
      </c>
    </row>
    <row r="22" spans="1:14" ht="263.10000000000002" customHeight="1" thickBot="1">
      <c r="A22" s="39">
        <v>11</v>
      </c>
      <c r="B22" s="40" t="s">
        <v>82</v>
      </c>
      <c r="C22" s="41" t="s">
        <v>104</v>
      </c>
      <c r="D22" s="42">
        <v>52238770</v>
      </c>
      <c r="E22" s="42" t="s">
        <v>105</v>
      </c>
      <c r="F22" s="43" t="s">
        <v>106</v>
      </c>
      <c r="G22" s="51" t="s">
        <v>842</v>
      </c>
      <c r="H22" s="163" t="s">
        <v>938</v>
      </c>
      <c r="I22" s="163" t="s">
        <v>939</v>
      </c>
      <c r="J22" s="163" t="s">
        <v>940</v>
      </c>
      <c r="K22" s="47">
        <v>6000056</v>
      </c>
      <c r="L22" s="171">
        <v>4400041</v>
      </c>
      <c r="M22" s="38" t="s">
        <v>77</v>
      </c>
      <c r="N22" s="38" t="s">
        <v>78</v>
      </c>
    </row>
    <row r="23" spans="1:14" ht="263.10000000000002" customHeight="1" thickBot="1">
      <c r="A23" s="48">
        <v>12</v>
      </c>
      <c r="B23" s="40" t="s">
        <v>82</v>
      </c>
      <c r="C23" s="41" t="s">
        <v>107</v>
      </c>
      <c r="D23" s="42">
        <v>700169056</v>
      </c>
      <c r="E23" s="42" t="s">
        <v>108</v>
      </c>
      <c r="F23" s="43" t="s">
        <v>109</v>
      </c>
      <c r="G23" s="51" t="s">
        <v>841</v>
      </c>
      <c r="H23" s="163" t="s">
        <v>938</v>
      </c>
      <c r="I23" s="163" t="s">
        <v>939</v>
      </c>
      <c r="J23" s="163" t="s">
        <v>940</v>
      </c>
      <c r="K23" s="47">
        <v>7500024</v>
      </c>
      <c r="L23" s="171">
        <v>5500018</v>
      </c>
      <c r="M23" s="38" t="s">
        <v>77</v>
      </c>
      <c r="N23" s="38" t="s">
        <v>78</v>
      </c>
    </row>
    <row r="24" spans="1:14" ht="263.10000000000002" customHeight="1" thickBot="1">
      <c r="A24" s="39">
        <v>13</v>
      </c>
      <c r="B24" s="40" t="s">
        <v>82</v>
      </c>
      <c r="C24" s="41" t="s">
        <v>110</v>
      </c>
      <c r="D24" s="42">
        <v>1032656297</v>
      </c>
      <c r="E24" s="42" t="s">
        <v>111</v>
      </c>
      <c r="F24" s="43" t="s">
        <v>109</v>
      </c>
      <c r="G24" s="51" t="s">
        <v>841</v>
      </c>
      <c r="H24" s="163" t="s">
        <v>938</v>
      </c>
      <c r="I24" s="163" t="s">
        <v>939</v>
      </c>
      <c r="J24" s="163" t="s">
        <v>940</v>
      </c>
      <c r="K24" s="47">
        <v>7500024</v>
      </c>
      <c r="L24" s="171">
        <v>5500018</v>
      </c>
      <c r="M24" s="38" t="s">
        <v>77</v>
      </c>
      <c r="N24" s="38" t="s">
        <v>78</v>
      </c>
    </row>
    <row r="25" spans="1:14" ht="263.10000000000002" customHeight="1" thickBot="1">
      <c r="A25" s="48">
        <v>14</v>
      </c>
      <c r="B25" s="40" t="s">
        <v>82</v>
      </c>
      <c r="C25" s="41" t="s">
        <v>112</v>
      </c>
      <c r="D25" s="42">
        <v>1012356578</v>
      </c>
      <c r="E25" s="42" t="s">
        <v>113</v>
      </c>
      <c r="F25" s="43" t="s">
        <v>109</v>
      </c>
      <c r="G25" s="51" t="s">
        <v>841</v>
      </c>
      <c r="H25" s="163" t="s">
        <v>938</v>
      </c>
      <c r="I25" s="163" t="s">
        <v>939</v>
      </c>
      <c r="J25" s="163" t="s">
        <v>940</v>
      </c>
      <c r="K25" s="47">
        <v>7500024</v>
      </c>
      <c r="L25" s="171">
        <v>5500018</v>
      </c>
      <c r="M25" s="38" t="s">
        <v>77</v>
      </c>
      <c r="N25" s="38" t="s">
        <v>78</v>
      </c>
    </row>
    <row r="26" spans="1:14" ht="263.10000000000002" customHeight="1" thickBot="1">
      <c r="A26" s="39">
        <v>15</v>
      </c>
      <c r="B26" s="40" t="s">
        <v>82</v>
      </c>
      <c r="C26" s="41" t="s">
        <v>114</v>
      </c>
      <c r="D26" s="42">
        <v>2000016644</v>
      </c>
      <c r="E26" s="42" t="s">
        <v>115</v>
      </c>
      <c r="F26" s="43" t="s">
        <v>109</v>
      </c>
      <c r="G26" s="51" t="s">
        <v>842</v>
      </c>
      <c r="H26" s="163" t="s">
        <v>938</v>
      </c>
      <c r="I26" s="163" t="s">
        <v>939</v>
      </c>
      <c r="J26" s="163" t="s">
        <v>940</v>
      </c>
      <c r="K26" s="47">
        <v>7500024</v>
      </c>
      <c r="L26" s="171">
        <v>5500018</v>
      </c>
      <c r="M26" s="38" t="s">
        <v>77</v>
      </c>
      <c r="N26" s="38" t="s">
        <v>78</v>
      </c>
    </row>
    <row r="27" spans="1:14" ht="263.10000000000002" customHeight="1" thickBot="1">
      <c r="A27" s="48">
        <v>16</v>
      </c>
      <c r="B27" s="40" t="s">
        <v>82</v>
      </c>
      <c r="C27" s="41" t="s">
        <v>116</v>
      </c>
      <c r="D27" s="42">
        <v>24060000</v>
      </c>
      <c r="E27" s="42" t="s">
        <v>117</v>
      </c>
      <c r="F27" s="43" t="s">
        <v>106</v>
      </c>
      <c r="G27" s="51" t="s">
        <v>841</v>
      </c>
      <c r="H27" s="163" t="s">
        <v>938</v>
      </c>
      <c r="I27" s="163" t="s">
        <v>939</v>
      </c>
      <c r="J27" s="163" t="s">
        <v>940</v>
      </c>
      <c r="K27" s="47">
        <v>6000056</v>
      </c>
      <c r="L27" s="171">
        <v>4400041</v>
      </c>
      <c r="M27" s="38" t="s">
        <v>77</v>
      </c>
      <c r="N27" s="38" t="s">
        <v>78</v>
      </c>
    </row>
    <row r="28" spans="1:14" ht="263.10000000000002" customHeight="1" thickBot="1">
      <c r="A28" s="39">
        <v>17</v>
      </c>
      <c r="B28" s="40" t="s">
        <v>82</v>
      </c>
      <c r="C28" s="41" t="s">
        <v>118</v>
      </c>
      <c r="D28" s="42">
        <v>80931902</v>
      </c>
      <c r="E28" s="42" t="s">
        <v>119</v>
      </c>
      <c r="F28" s="43" t="s">
        <v>106</v>
      </c>
      <c r="G28" s="51" t="s">
        <v>842</v>
      </c>
      <c r="H28" s="163" t="s">
        <v>938</v>
      </c>
      <c r="I28" s="163" t="s">
        <v>939</v>
      </c>
      <c r="J28" s="163" t="s">
        <v>940</v>
      </c>
      <c r="K28" s="47">
        <v>6000056</v>
      </c>
      <c r="L28" s="171">
        <v>4400041</v>
      </c>
      <c r="M28" s="38" t="s">
        <v>77</v>
      </c>
      <c r="N28" s="38" t="s">
        <v>78</v>
      </c>
    </row>
    <row r="29" spans="1:14" ht="263.10000000000002" customHeight="1" thickBot="1">
      <c r="A29" s="48">
        <v>18</v>
      </c>
      <c r="B29" s="40" t="s">
        <v>82</v>
      </c>
      <c r="C29" s="41" t="s">
        <v>120</v>
      </c>
      <c r="D29" s="42">
        <v>79663780</v>
      </c>
      <c r="E29" s="42" t="s">
        <v>121</v>
      </c>
      <c r="F29" s="43" t="s">
        <v>106</v>
      </c>
      <c r="G29" s="51" t="s">
        <v>841</v>
      </c>
      <c r="H29" s="163" t="s">
        <v>938</v>
      </c>
      <c r="I29" s="163" t="s">
        <v>939</v>
      </c>
      <c r="J29" s="163" t="s">
        <v>940</v>
      </c>
      <c r="K29" s="47">
        <v>6000056</v>
      </c>
      <c r="L29" s="171">
        <v>4400041</v>
      </c>
      <c r="M29" s="38" t="s">
        <v>77</v>
      </c>
      <c r="N29" s="38" t="s">
        <v>78</v>
      </c>
    </row>
    <row r="30" spans="1:14" ht="263.10000000000002" customHeight="1" thickBot="1">
      <c r="A30" s="39">
        <v>19</v>
      </c>
      <c r="B30" s="40" t="s">
        <v>82</v>
      </c>
      <c r="C30" s="41" t="s">
        <v>122</v>
      </c>
      <c r="D30" s="42">
        <v>1022425250</v>
      </c>
      <c r="E30" s="42" t="s">
        <v>123</v>
      </c>
      <c r="F30" s="43" t="s">
        <v>106</v>
      </c>
      <c r="G30" s="51" t="s">
        <v>842</v>
      </c>
      <c r="H30" s="163" t="s">
        <v>938</v>
      </c>
      <c r="I30" s="163" t="s">
        <v>939</v>
      </c>
      <c r="J30" s="163" t="s">
        <v>940</v>
      </c>
      <c r="K30" s="47">
        <v>6000056</v>
      </c>
      <c r="L30" s="171">
        <v>4400041</v>
      </c>
      <c r="M30" s="38" t="s">
        <v>77</v>
      </c>
      <c r="N30" s="38" t="s">
        <v>78</v>
      </c>
    </row>
    <row r="31" spans="1:14" ht="263.10000000000002" customHeight="1" thickBot="1">
      <c r="A31" s="48">
        <v>20</v>
      </c>
      <c r="B31" s="40" t="s">
        <v>82</v>
      </c>
      <c r="C31" s="41" t="s">
        <v>124</v>
      </c>
      <c r="D31" s="42">
        <v>1072961019</v>
      </c>
      <c r="E31" s="42" t="s">
        <v>125</v>
      </c>
      <c r="F31" s="43" t="s">
        <v>106</v>
      </c>
      <c r="G31" s="51" t="s">
        <v>842</v>
      </c>
      <c r="H31" s="163" t="s">
        <v>938</v>
      </c>
      <c r="I31" s="163" t="s">
        <v>939</v>
      </c>
      <c r="J31" s="163" t="s">
        <v>940</v>
      </c>
      <c r="K31" s="47">
        <v>6000056</v>
      </c>
      <c r="L31" s="171">
        <v>4400041</v>
      </c>
      <c r="M31" s="38" t="s">
        <v>77</v>
      </c>
      <c r="N31" s="38" t="s">
        <v>78</v>
      </c>
    </row>
    <row r="32" spans="1:14" ht="263.10000000000002" customHeight="1" thickBot="1">
      <c r="A32" s="39">
        <v>21</v>
      </c>
      <c r="B32" s="40" t="s">
        <v>82</v>
      </c>
      <c r="C32" s="41" t="s">
        <v>126</v>
      </c>
      <c r="D32" s="42">
        <v>80129924</v>
      </c>
      <c r="E32" s="42" t="s">
        <v>127</v>
      </c>
      <c r="F32" s="43" t="s">
        <v>106</v>
      </c>
      <c r="G32" s="51" t="s">
        <v>843</v>
      </c>
      <c r="H32" s="163" t="s">
        <v>938</v>
      </c>
      <c r="I32" s="163" t="s">
        <v>939</v>
      </c>
      <c r="J32" s="163" t="s">
        <v>940</v>
      </c>
      <c r="K32" s="47">
        <v>6000056</v>
      </c>
      <c r="L32" s="171">
        <v>4400041</v>
      </c>
      <c r="M32" s="38" t="s">
        <v>77</v>
      </c>
      <c r="N32" s="38" t="s">
        <v>78</v>
      </c>
    </row>
    <row r="33" spans="1:14" ht="263.10000000000002" customHeight="1" thickBot="1">
      <c r="A33" s="48">
        <v>22</v>
      </c>
      <c r="B33" s="40" t="s">
        <v>82</v>
      </c>
      <c r="C33" s="41" t="s">
        <v>128</v>
      </c>
      <c r="D33" s="42">
        <v>79491613</v>
      </c>
      <c r="E33" s="42" t="s">
        <v>129</v>
      </c>
      <c r="F33" s="43" t="s">
        <v>106</v>
      </c>
      <c r="G33" s="51" t="s">
        <v>842</v>
      </c>
      <c r="H33" s="163" t="s">
        <v>938</v>
      </c>
      <c r="I33" s="163" t="s">
        <v>939</v>
      </c>
      <c r="J33" s="163" t="s">
        <v>940</v>
      </c>
      <c r="K33" s="47">
        <v>6000056</v>
      </c>
      <c r="L33" s="171">
        <v>4400041</v>
      </c>
      <c r="M33" s="38" t="s">
        <v>77</v>
      </c>
      <c r="N33" s="38" t="s">
        <v>78</v>
      </c>
    </row>
    <row r="34" spans="1:14" ht="263.10000000000002" customHeight="1" thickBot="1">
      <c r="A34" s="39">
        <v>23</v>
      </c>
      <c r="B34" s="40" t="s">
        <v>82</v>
      </c>
      <c r="C34" s="41" t="s">
        <v>130</v>
      </c>
      <c r="D34" s="42">
        <v>51985240</v>
      </c>
      <c r="E34" s="42" t="s">
        <v>131</v>
      </c>
      <c r="F34" s="43" t="s">
        <v>106</v>
      </c>
      <c r="G34" s="51" t="s">
        <v>842</v>
      </c>
      <c r="H34" s="163" t="s">
        <v>938</v>
      </c>
      <c r="I34" s="163" t="s">
        <v>939</v>
      </c>
      <c r="J34" s="163" t="s">
        <v>940</v>
      </c>
      <c r="K34" s="47">
        <v>6000056</v>
      </c>
      <c r="L34" s="171">
        <v>4400041</v>
      </c>
      <c r="M34" s="38" t="s">
        <v>77</v>
      </c>
      <c r="N34" s="38" t="s">
        <v>78</v>
      </c>
    </row>
    <row r="35" spans="1:14" ht="263.10000000000002" customHeight="1" thickBot="1">
      <c r="A35" s="48">
        <v>24</v>
      </c>
      <c r="B35" s="40" t="s">
        <v>82</v>
      </c>
      <c r="C35" s="41" t="s">
        <v>132</v>
      </c>
      <c r="D35" s="42">
        <v>1020833840</v>
      </c>
      <c r="E35" s="42" t="s">
        <v>133</v>
      </c>
      <c r="F35" s="43" t="s">
        <v>106</v>
      </c>
      <c r="G35" s="51" t="s">
        <v>841</v>
      </c>
      <c r="H35" s="163" t="s">
        <v>938</v>
      </c>
      <c r="I35" s="163" t="s">
        <v>939</v>
      </c>
      <c r="J35" s="163" t="s">
        <v>940</v>
      </c>
      <c r="K35" s="47">
        <v>6000056</v>
      </c>
      <c r="L35" s="171">
        <v>4400041</v>
      </c>
      <c r="M35" s="38" t="s">
        <v>77</v>
      </c>
      <c r="N35" s="38" t="s">
        <v>78</v>
      </c>
    </row>
    <row r="36" spans="1:14" ht="263.10000000000002" customHeight="1" thickBot="1">
      <c r="A36" s="39">
        <v>25</v>
      </c>
      <c r="B36" s="40" t="s">
        <v>82</v>
      </c>
      <c r="C36" s="41" t="s">
        <v>134</v>
      </c>
      <c r="D36" s="42">
        <v>80760539</v>
      </c>
      <c r="E36" s="42" t="s">
        <v>135</v>
      </c>
      <c r="F36" s="43" t="s">
        <v>106</v>
      </c>
      <c r="G36" s="51" t="s">
        <v>841</v>
      </c>
      <c r="H36" s="163" t="s">
        <v>938</v>
      </c>
      <c r="I36" s="163" t="s">
        <v>939</v>
      </c>
      <c r="J36" s="163" t="s">
        <v>940</v>
      </c>
      <c r="K36" s="47">
        <v>6000056</v>
      </c>
      <c r="L36" s="171">
        <v>4400041</v>
      </c>
      <c r="M36" s="38" t="s">
        <v>77</v>
      </c>
      <c r="N36" s="38" t="s">
        <v>78</v>
      </c>
    </row>
    <row r="37" spans="1:14" ht="263.10000000000002" customHeight="1" thickBot="1">
      <c r="A37" s="48">
        <v>26</v>
      </c>
      <c r="B37" s="40" t="s">
        <v>82</v>
      </c>
      <c r="C37" s="41" t="s">
        <v>136</v>
      </c>
      <c r="D37" s="42">
        <v>1118806734</v>
      </c>
      <c r="E37" s="42" t="s">
        <v>137</v>
      </c>
      <c r="F37" s="43" t="s">
        <v>106</v>
      </c>
      <c r="G37" s="51" t="s">
        <v>842</v>
      </c>
      <c r="H37" s="163" t="s">
        <v>938</v>
      </c>
      <c r="I37" s="163" t="s">
        <v>939</v>
      </c>
      <c r="J37" s="163" t="s">
        <v>940</v>
      </c>
      <c r="K37" s="47">
        <v>6000056</v>
      </c>
      <c r="L37" s="171">
        <v>4400041</v>
      </c>
      <c r="M37" s="38" t="s">
        <v>77</v>
      </c>
      <c r="N37" s="38" t="s">
        <v>78</v>
      </c>
    </row>
    <row r="38" spans="1:14" ht="263.10000000000002" customHeight="1" thickBot="1">
      <c r="A38" s="39">
        <v>27</v>
      </c>
      <c r="B38" s="40" t="s">
        <v>82</v>
      </c>
      <c r="C38" s="41" t="s">
        <v>138</v>
      </c>
      <c r="D38" s="42">
        <v>1015474607</v>
      </c>
      <c r="E38" s="42" t="s">
        <v>139</v>
      </c>
      <c r="F38" s="43" t="s">
        <v>106</v>
      </c>
      <c r="G38" s="51" t="s">
        <v>841</v>
      </c>
      <c r="H38" s="163" t="s">
        <v>938</v>
      </c>
      <c r="I38" s="163" t="s">
        <v>939</v>
      </c>
      <c r="J38" s="163" t="s">
        <v>940</v>
      </c>
      <c r="K38" s="47">
        <v>6000056</v>
      </c>
      <c r="L38" s="171">
        <v>4400041</v>
      </c>
      <c r="M38" s="38" t="s">
        <v>77</v>
      </c>
      <c r="N38" s="38" t="s">
        <v>78</v>
      </c>
    </row>
    <row r="39" spans="1:14" ht="263.10000000000002" customHeight="1" thickBot="1">
      <c r="A39" s="48">
        <v>28</v>
      </c>
      <c r="B39" s="40" t="s">
        <v>82</v>
      </c>
      <c r="C39" s="41" t="s">
        <v>140</v>
      </c>
      <c r="D39" s="42">
        <v>53007324</v>
      </c>
      <c r="E39" s="42" t="s">
        <v>141</v>
      </c>
      <c r="F39" s="43" t="s">
        <v>106</v>
      </c>
      <c r="G39" s="51" t="s">
        <v>843</v>
      </c>
      <c r="H39" s="163" t="s">
        <v>938</v>
      </c>
      <c r="I39" s="163" t="s">
        <v>939</v>
      </c>
      <c r="J39" s="163" t="s">
        <v>940</v>
      </c>
      <c r="K39" s="47">
        <v>6000056</v>
      </c>
      <c r="L39" s="171">
        <v>4400041</v>
      </c>
      <c r="M39" s="38" t="s">
        <v>77</v>
      </c>
      <c r="N39" s="38" t="s">
        <v>78</v>
      </c>
    </row>
    <row r="40" spans="1:14" ht="263.10000000000002" customHeight="1" thickBot="1">
      <c r="A40" s="39">
        <v>29</v>
      </c>
      <c r="B40" s="40" t="s">
        <v>82</v>
      </c>
      <c r="C40" s="41" t="s">
        <v>142</v>
      </c>
      <c r="D40" s="42">
        <v>1030627280</v>
      </c>
      <c r="E40" s="42" t="s">
        <v>143</v>
      </c>
      <c r="F40" s="43" t="s">
        <v>106</v>
      </c>
      <c r="G40" s="51" t="s">
        <v>841</v>
      </c>
      <c r="H40" s="163" t="s">
        <v>938</v>
      </c>
      <c r="I40" s="163" t="s">
        <v>939</v>
      </c>
      <c r="J40" s="163" t="s">
        <v>940</v>
      </c>
      <c r="K40" s="47">
        <v>6000056</v>
      </c>
      <c r="L40" s="171">
        <v>4400041</v>
      </c>
      <c r="M40" s="38" t="s">
        <v>77</v>
      </c>
      <c r="N40" s="38" t="s">
        <v>78</v>
      </c>
    </row>
    <row r="41" spans="1:14" ht="263.10000000000002" customHeight="1" thickBot="1">
      <c r="A41" s="48">
        <v>30</v>
      </c>
      <c r="B41" s="40" t="s">
        <v>82</v>
      </c>
      <c r="C41" s="41" t="s">
        <v>144</v>
      </c>
      <c r="D41" s="42">
        <v>1020762160</v>
      </c>
      <c r="E41" s="42" t="s">
        <v>145</v>
      </c>
      <c r="F41" s="43" t="s">
        <v>109</v>
      </c>
      <c r="G41" s="51" t="s">
        <v>841</v>
      </c>
      <c r="H41" s="163" t="s">
        <v>938</v>
      </c>
      <c r="I41" s="163" t="s">
        <v>939</v>
      </c>
      <c r="J41" s="163" t="s">
        <v>940</v>
      </c>
      <c r="K41" s="47">
        <v>7500024</v>
      </c>
      <c r="L41" s="171">
        <v>5500018</v>
      </c>
      <c r="M41" s="38" t="s">
        <v>77</v>
      </c>
      <c r="N41" s="38" t="s">
        <v>78</v>
      </c>
    </row>
    <row r="42" spans="1:14" ht="263.10000000000002" customHeight="1" thickBot="1">
      <c r="A42" s="39">
        <v>31</v>
      </c>
      <c r="B42" s="40" t="s">
        <v>82</v>
      </c>
      <c r="C42" s="41" t="s">
        <v>146</v>
      </c>
      <c r="D42" s="42">
        <v>80073158</v>
      </c>
      <c r="E42" s="42" t="s">
        <v>147</v>
      </c>
      <c r="F42" s="43" t="s">
        <v>109</v>
      </c>
      <c r="G42" s="51" t="s">
        <v>842</v>
      </c>
      <c r="H42" s="163" t="s">
        <v>938</v>
      </c>
      <c r="I42" s="163" t="s">
        <v>939</v>
      </c>
      <c r="J42" s="163" t="s">
        <v>940</v>
      </c>
      <c r="K42" s="47">
        <v>7500024</v>
      </c>
      <c r="L42" s="171">
        <v>5500018</v>
      </c>
      <c r="M42" s="38" t="s">
        <v>77</v>
      </c>
      <c r="N42" s="38" t="s">
        <v>78</v>
      </c>
    </row>
    <row r="43" spans="1:14" ht="263.10000000000002" customHeight="1" thickBot="1">
      <c r="A43" s="48">
        <v>32</v>
      </c>
      <c r="B43" s="40" t="s">
        <v>82</v>
      </c>
      <c r="C43" s="41" t="s">
        <v>148</v>
      </c>
      <c r="D43" s="42">
        <v>41738200</v>
      </c>
      <c r="E43" s="42" t="s">
        <v>149</v>
      </c>
      <c r="F43" s="43" t="s">
        <v>109</v>
      </c>
      <c r="G43" s="51" t="s">
        <v>841</v>
      </c>
      <c r="H43" s="163" t="s">
        <v>938</v>
      </c>
      <c r="I43" s="163" t="s">
        <v>939</v>
      </c>
      <c r="J43" s="163" t="s">
        <v>940</v>
      </c>
      <c r="K43" s="47">
        <v>7500024</v>
      </c>
      <c r="L43" s="171">
        <v>5500018</v>
      </c>
      <c r="M43" s="38" t="s">
        <v>77</v>
      </c>
      <c r="N43" s="38" t="s">
        <v>78</v>
      </c>
    </row>
    <row r="44" spans="1:14" ht="263.10000000000002" customHeight="1" thickBot="1">
      <c r="A44" s="39">
        <v>33</v>
      </c>
      <c r="B44" s="40" t="s">
        <v>82</v>
      </c>
      <c r="C44" s="41" t="s">
        <v>150</v>
      </c>
      <c r="D44" s="42">
        <v>1012357193</v>
      </c>
      <c r="E44" s="42" t="s">
        <v>151</v>
      </c>
      <c r="F44" s="43" t="s">
        <v>152</v>
      </c>
      <c r="G44" s="51" t="s">
        <v>842</v>
      </c>
      <c r="H44" s="163" t="s">
        <v>938</v>
      </c>
      <c r="I44" s="163" t="s">
        <v>939</v>
      </c>
      <c r="J44" s="163" t="s">
        <v>940</v>
      </c>
      <c r="K44" s="47">
        <v>4749960</v>
      </c>
      <c r="L44" s="171">
        <v>3483304</v>
      </c>
      <c r="M44" s="38" t="s">
        <v>77</v>
      </c>
      <c r="N44" s="38" t="s">
        <v>78</v>
      </c>
    </row>
    <row r="45" spans="1:14" ht="263.10000000000002" customHeight="1" thickBot="1">
      <c r="A45" s="48">
        <v>34</v>
      </c>
      <c r="B45" s="40" t="s">
        <v>82</v>
      </c>
      <c r="C45" s="41" t="s">
        <v>153</v>
      </c>
      <c r="D45" s="42">
        <v>52129824</v>
      </c>
      <c r="E45" s="42" t="s">
        <v>154</v>
      </c>
      <c r="F45" s="43" t="s">
        <v>152</v>
      </c>
      <c r="G45" s="51" t="s">
        <v>842</v>
      </c>
      <c r="H45" s="163" t="s">
        <v>938</v>
      </c>
      <c r="I45" s="163" t="s">
        <v>939</v>
      </c>
      <c r="J45" s="163" t="s">
        <v>940</v>
      </c>
      <c r="K45" s="47">
        <v>4749960</v>
      </c>
      <c r="L45" s="171">
        <v>3483304</v>
      </c>
      <c r="M45" s="38" t="s">
        <v>77</v>
      </c>
      <c r="N45" s="38" t="s">
        <v>78</v>
      </c>
    </row>
    <row r="46" spans="1:14" ht="263.10000000000002" customHeight="1" thickBot="1">
      <c r="A46" s="39">
        <v>35</v>
      </c>
      <c r="B46" s="40" t="s">
        <v>82</v>
      </c>
      <c r="C46" s="41" t="s">
        <v>155</v>
      </c>
      <c r="D46" s="42">
        <v>52971422</v>
      </c>
      <c r="E46" s="42" t="s">
        <v>156</v>
      </c>
      <c r="F46" s="43" t="s">
        <v>152</v>
      </c>
      <c r="G46" s="51" t="s">
        <v>841</v>
      </c>
      <c r="H46" s="163" t="s">
        <v>938</v>
      </c>
      <c r="I46" s="163" t="s">
        <v>939</v>
      </c>
      <c r="J46" s="163" t="s">
        <v>940</v>
      </c>
      <c r="K46" s="47">
        <v>4749960</v>
      </c>
      <c r="L46" s="171">
        <v>3483304</v>
      </c>
      <c r="M46" s="38" t="s">
        <v>77</v>
      </c>
      <c r="N46" s="38" t="s">
        <v>78</v>
      </c>
    </row>
    <row r="47" spans="1:14" ht="263.10000000000002" customHeight="1" thickBot="1">
      <c r="A47" s="48">
        <v>36</v>
      </c>
      <c r="B47" s="40" t="s">
        <v>82</v>
      </c>
      <c r="C47" s="41" t="s">
        <v>157</v>
      </c>
      <c r="D47" s="42">
        <v>1030563288</v>
      </c>
      <c r="E47" s="42" t="s">
        <v>158</v>
      </c>
      <c r="F47" s="43" t="s">
        <v>152</v>
      </c>
      <c r="G47" s="51" t="s">
        <v>842</v>
      </c>
      <c r="H47" s="163" t="s">
        <v>938</v>
      </c>
      <c r="I47" s="163" t="s">
        <v>939</v>
      </c>
      <c r="J47" s="163" t="s">
        <v>940</v>
      </c>
      <c r="K47" s="47">
        <v>4749960</v>
      </c>
      <c r="L47" s="171">
        <v>3483304</v>
      </c>
      <c r="M47" s="38" t="s">
        <v>77</v>
      </c>
      <c r="N47" s="38" t="s">
        <v>78</v>
      </c>
    </row>
    <row r="48" spans="1:14" ht="263.10000000000002" customHeight="1" thickBot="1">
      <c r="A48" s="39">
        <v>37</v>
      </c>
      <c r="B48" s="40" t="s">
        <v>82</v>
      </c>
      <c r="C48" s="41" t="s">
        <v>159</v>
      </c>
      <c r="D48" s="42">
        <v>1022415325</v>
      </c>
      <c r="E48" s="42" t="s">
        <v>160</v>
      </c>
      <c r="F48" s="43" t="s">
        <v>152</v>
      </c>
      <c r="G48" s="51" t="s">
        <v>842</v>
      </c>
      <c r="H48" s="163" t="s">
        <v>938</v>
      </c>
      <c r="I48" s="163" t="s">
        <v>939</v>
      </c>
      <c r="J48" s="163" t="s">
        <v>940</v>
      </c>
      <c r="K48" s="47">
        <v>4749960</v>
      </c>
      <c r="L48" s="171">
        <v>3483304</v>
      </c>
      <c r="M48" s="38" t="s">
        <v>77</v>
      </c>
      <c r="N48" s="38" t="s">
        <v>78</v>
      </c>
    </row>
    <row r="49" spans="1:14" ht="263.10000000000002" customHeight="1" thickBot="1">
      <c r="A49" s="48">
        <v>38</v>
      </c>
      <c r="B49" s="40" t="s">
        <v>82</v>
      </c>
      <c r="C49" s="41" t="s">
        <v>161</v>
      </c>
      <c r="D49" s="42">
        <v>1024480532</v>
      </c>
      <c r="E49" s="42" t="s">
        <v>162</v>
      </c>
      <c r="F49" s="43" t="s">
        <v>152</v>
      </c>
      <c r="G49" s="51" t="s">
        <v>842</v>
      </c>
      <c r="H49" s="163" t="s">
        <v>938</v>
      </c>
      <c r="I49" s="163" t="s">
        <v>939</v>
      </c>
      <c r="J49" s="163" t="s">
        <v>940</v>
      </c>
      <c r="K49" s="47">
        <v>4749960</v>
      </c>
      <c r="L49" s="171">
        <v>3483304</v>
      </c>
      <c r="M49" s="38" t="s">
        <v>77</v>
      </c>
      <c r="N49" s="38" t="s">
        <v>78</v>
      </c>
    </row>
    <row r="50" spans="1:14" ht="263.10000000000002" customHeight="1" thickBot="1">
      <c r="A50" s="39">
        <v>39</v>
      </c>
      <c r="B50" s="40" t="s">
        <v>82</v>
      </c>
      <c r="C50" s="41" t="s">
        <v>163</v>
      </c>
      <c r="D50" s="42">
        <v>52538838</v>
      </c>
      <c r="E50" s="42" t="s">
        <v>164</v>
      </c>
      <c r="F50" s="43" t="s">
        <v>152</v>
      </c>
      <c r="G50" s="51" t="s">
        <v>841</v>
      </c>
      <c r="H50" s="163" t="s">
        <v>938</v>
      </c>
      <c r="I50" s="163" t="s">
        <v>939</v>
      </c>
      <c r="J50" s="163" t="s">
        <v>940</v>
      </c>
      <c r="K50" s="47">
        <v>4749960</v>
      </c>
      <c r="L50" s="171">
        <v>3483304</v>
      </c>
      <c r="M50" s="38" t="s">
        <v>77</v>
      </c>
      <c r="N50" s="38" t="s">
        <v>78</v>
      </c>
    </row>
    <row r="51" spans="1:14" ht="263.10000000000002" customHeight="1" thickBot="1">
      <c r="A51" s="48">
        <v>40</v>
      </c>
      <c r="B51" s="40" t="s">
        <v>82</v>
      </c>
      <c r="C51" s="41" t="s">
        <v>165</v>
      </c>
      <c r="D51" s="42">
        <v>1233502847</v>
      </c>
      <c r="E51" s="42" t="s">
        <v>166</v>
      </c>
      <c r="F51" s="43" t="s">
        <v>152</v>
      </c>
      <c r="G51" s="51" t="s">
        <v>842</v>
      </c>
      <c r="H51" s="163" t="s">
        <v>938</v>
      </c>
      <c r="I51" s="163" t="s">
        <v>939</v>
      </c>
      <c r="J51" s="163" t="s">
        <v>940</v>
      </c>
      <c r="K51" s="47">
        <v>4749960</v>
      </c>
      <c r="L51" s="171">
        <v>3483304</v>
      </c>
      <c r="M51" s="38" t="s">
        <v>77</v>
      </c>
      <c r="N51" s="38" t="s">
        <v>78</v>
      </c>
    </row>
    <row r="52" spans="1:14" ht="263.10000000000002" customHeight="1" thickBot="1">
      <c r="A52" s="39">
        <v>41</v>
      </c>
      <c r="B52" s="40" t="s">
        <v>82</v>
      </c>
      <c r="C52" s="41" t="s">
        <v>167</v>
      </c>
      <c r="D52" s="42">
        <v>1045718281</v>
      </c>
      <c r="E52" s="42" t="s">
        <v>168</v>
      </c>
      <c r="F52" s="43" t="s">
        <v>152</v>
      </c>
      <c r="G52" s="51" t="s">
        <v>842</v>
      </c>
      <c r="H52" s="163" t="s">
        <v>938</v>
      </c>
      <c r="I52" s="163" t="s">
        <v>939</v>
      </c>
      <c r="J52" s="163" t="s">
        <v>940</v>
      </c>
      <c r="K52" s="47">
        <v>4749960</v>
      </c>
      <c r="L52" s="171">
        <v>3483304</v>
      </c>
      <c r="M52" s="38" t="s">
        <v>77</v>
      </c>
      <c r="N52" s="38" t="s">
        <v>78</v>
      </c>
    </row>
    <row r="53" spans="1:14" ht="263.10000000000002" customHeight="1" thickBot="1">
      <c r="A53" s="48">
        <v>42</v>
      </c>
      <c r="B53" s="40" t="s">
        <v>82</v>
      </c>
      <c r="C53" s="41" t="s">
        <v>169</v>
      </c>
      <c r="D53" s="42">
        <v>1023942213</v>
      </c>
      <c r="E53" s="42" t="s">
        <v>170</v>
      </c>
      <c r="F53" s="43" t="s">
        <v>152</v>
      </c>
      <c r="G53" s="51" t="s">
        <v>842</v>
      </c>
      <c r="H53" s="163" t="s">
        <v>938</v>
      </c>
      <c r="I53" s="163" t="s">
        <v>939</v>
      </c>
      <c r="J53" s="163" t="s">
        <v>940</v>
      </c>
      <c r="K53" s="47">
        <v>4749960</v>
      </c>
      <c r="L53" s="171">
        <v>3483304</v>
      </c>
      <c r="M53" s="38" t="s">
        <v>77</v>
      </c>
      <c r="N53" s="38" t="s">
        <v>78</v>
      </c>
    </row>
    <row r="54" spans="1:14" ht="263.10000000000002" customHeight="1" thickBot="1">
      <c r="A54" s="39">
        <v>43</v>
      </c>
      <c r="B54" s="40" t="s">
        <v>82</v>
      </c>
      <c r="C54" s="41" t="s">
        <v>171</v>
      </c>
      <c r="D54" s="42">
        <v>1030560078</v>
      </c>
      <c r="E54" s="42" t="s">
        <v>172</v>
      </c>
      <c r="F54" s="43" t="s">
        <v>152</v>
      </c>
      <c r="G54" s="51" t="s">
        <v>841</v>
      </c>
      <c r="H54" s="163" t="s">
        <v>938</v>
      </c>
      <c r="I54" s="163" t="s">
        <v>939</v>
      </c>
      <c r="J54" s="163" t="s">
        <v>940</v>
      </c>
      <c r="K54" s="47">
        <v>4749960</v>
      </c>
      <c r="L54" s="171">
        <v>3483304</v>
      </c>
      <c r="M54" s="38" t="s">
        <v>77</v>
      </c>
      <c r="N54" s="38" t="s">
        <v>78</v>
      </c>
    </row>
    <row r="55" spans="1:14" ht="263.10000000000002" customHeight="1" thickBot="1">
      <c r="A55" s="48">
        <v>44</v>
      </c>
      <c r="B55" s="40" t="s">
        <v>82</v>
      </c>
      <c r="C55" s="41" t="s">
        <v>173</v>
      </c>
      <c r="D55" s="42">
        <v>52832814</v>
      </c>
      <c r="E55" s="42" t="s">
        <v>174</v>
      </c>
      <c r="F55" s="43" t="s">
        <v>152</v>
      </c>
      <c r="G55" s="51" t="s">
        <v>841</v>
      </c>
      <c r="H55" s="163" t="s">
        <v>938</v>
      </c>
      <c r="I55" s="163" t="s">
        <v>939</v>
      </c>
      <c r="J55" s="163" t="s">
        <v>940</v>
      </c>
      <c r="K55" s="47">
        <v>4749960</v>
      </c>
      <c r="L55" s="171">
        <v>3483304</v>
      </c>
      <c r="M55" s="38" t="s">
        <v>77</v>
      </c>
      <c r="N55" s="38" t="s">
        <v>78</v>
      </c>
    </row>
    <row r="56" spans="1:14" ht="263.10000000000002" customHeight="1" thickBot="1">
      <c r="A56" s="39">
        <v>45</v>
      </c>
      <c r="B56" s="40" t="s">
        <v>82</v>
      </c>
      <c r="C56" s="41" t="s">
        <v>175</v>
      </c>
      <c r="D56" s="42">
        <v>1000005975</v>
      </c>
      <c r="E56" s="42" t="s">
        <v>176</v>
      </c>
      <c r="F56" s="43" t="s">
        <v>85</v>
      </c>
      <c r="G56" s="51" t="s">
        <v>844</v>
      </c>
      <c r="H56" s="163" t="s">
        <v>938</v>
      </c>
      <c r="I56" s="163" t="s">
        <v>939</v>
      </c>
      <c r="J56" s="163" t="s">
        <v>940</v>
      </c>
      <c r="K56" s="47">
        <v>2500008</v>
      </c>
      <c r="L56" s="171">
        <v>1833339</v>
      </c>
      <c r="M56" s="38" t="s">
        <v>77</v>
      </c>
      <c r="N56" s="38" t="s">
        <v>78</v>
      </c>
    </row>
    <row r="57" spans="1:14" ht="263.10000000000002" customHeight="1" thickBot="1">
      <c r="A57" s="48">
        <v>46</v>
      </c>
      <c r="B57" s="40" t="s">
        <v>82</v>
      </c>
      <c r="C57" s="41" t="s">
        <v>177</v>
      </c>
      <c r="D57" s="42">
        <v>1012360503</v>
      </c>
      <c r="E57" s="42" t="s">
        <v>178</v>
      </c>
      <c r="F57" s="43" t="s">
        <v>85</v>
      </c>
      <c r="G57" s="51" t="s">
        <v>844</v>
      </c>
      <c r="H57" s="163" t="s">
        <v>938</v>
      </c>
      <c r="I57" s="163" t="s">
        <v>939</v>
      </c>
      <c r="J57" s="163" t="s">
        <v>940</v>
      </c>
      <c r="K57" s="47">
        <v>2500008</v>
      </c>
      <c r="L57" s="171">
        <v>1833339</v>
      </c>
      <c r="M57" s="38" t="s">
        <v>77</v>
      </c>
      <c r="N57" s="38" t="s">
        <v>78</v>
      </c>
    </row>
    <row r="58" spans="1:14" ht="263.10000000000002" customHeight="1" thickBot="1">
      <c r="A58" s="39">
        <v>47</v>
      </c>
      <c r="B58" s="40" t="s">
        <v>82</v>
      </c>
      <c r="C58" s="41" t="s">
        <v>179</v>
      </c>
      <c r="D58" s="42">
        <v>1022996938</v>
      </c>
      <c r="E58" s="42" t="s">
        <v>180</v>
      </c>
      <c r="F58" s="43" t="s">
        <v>85</v>
      </c>
      <c r="G58" s="51" t="s">
        <v>841</v>
      </c>
      <c r="H58" s="163" t="s">
        <v>938</v>
      </c>
      <c r="I58" s="163" t="s">
        <v>939</v>
      </c>
      <c r="J58" s="163" t="s">
        <v>940</v>
      </c>
      <c r="K58" s="47">
        <v>2500008</v>
      </c>
      <c r="L58" s="171">
        <v>1833339</v>
      </c>
      <c r="M58" s="38" t="s">
        <v>77</v>
      </c>
      <c r="N58" s="38" t="s">
        <v>78</v>
      </c>
    </row>
    <row r="59" spans="1:14" ht="263.10000000000002" customHeight="1" thickBot="1">
      <c r="A59" s="48">
        <v>48</v>
      </c>
      <c r="B59" s="40" t="s">
        <v>82</v>
      </c>
      <c r="C59" s="41" t="s">
        <v>181</v>
      </c>
      <c r="D59" s="42">
        <v>1033688178</v>
      </c>
      <c r="E59" s="42" t="s">
        <v>182</v>
      </c>
      <c r="F59" s="43" t="s">
        <v>85</v>
      </c>
      <c r="G59" s="51" t="s">
        <v>845</v>
      </c>
      <c r="H59" s="163" t="s">
        <v>938</v>
      </c>
      <c r="I59" s="163" t="s">
        <v>939</v>
      </c>
      <c r="J59" s="163" t="s">
        <v>940</v>
      </c>
      <c r="K59" s="47">
        <v>2500008</v>
      </c>
      <c r="L59" s="171">
        <v>1833339</v>
      </c>
      <c r="M59" s="38" t="s">
        <v>77</v>
      </c>
      <c r="N59" s="38" t="s">
        <v>78</v>
      </c>
    </row>
    <row r="60" spans="1:14" ht="263.10000000000002" customHeight="1" thickBot="1">
      <c r="A60" s="39">
        <v>49</v>
      </c>
      <c r="B60" s="40" t="s">
        <v>82</v>
      </c>
      <c r="C60" s="41" t="s">
        <v>183</v>
      </c>
      <c r="D60" s="42">
        <v>1033818469</v>
      </c>
      <c r="E60" s="42" t="s">
        <v>184</v>
      </c>
      <c r="F60" s="43" t="s">
        <v>106</v>
      </c>
      <c r="G60" s="51" t="s">
        <v>841</v>
      </c>
      <c r="H60" s="163" t="s">
        <v>938</v>
      </c>
      <c r="I60" s="163" t="s">
        <v>939</v>
      </c>
      <c r="J60" s="163" t="s">
        <v>940</v>
      </c>
      <c r="K60" s="47">
        <v>6000056</v>
      </c>
      <c r="L60" s="171">
        <v>4400041</v>
      </c>
      <c r="M60" s="38" t="s">
        <v>77</v>
      </c>
      <c r="N60" s="38" t="s">
        <v>78</v>
      </c>
    </row>
    <row r="61" spans="1:14" ht="263.10000000000002" customHeight="1" thickBot="1">
      <c r="A61" s="48">
        <v>50</v>
      </c>
      <c r="B61" s="40" t="s">
        <v>82</v>
      </c>
      <c r="C61" s="41" t="s">
        <v>185</v>
      </c>
      <c r="D61" s="42">
        <v>1018465580</v>
      </c>
      <c r="E61" s="42" t="s">
        <v>186</v>
      </c>
      <c r="F61" s="43" t="s">
        <v>106</v>
      </c>
      <c r="G61" s="51" t="s">
        <v>842</v>
      </c>
      <c r="H61" s="163" t="s">
        <v>938</v>
      </c>
      <c r="I61" s="163" t="s">
        <v>939</v>
      </c>
      <c r="J61" s="163" t="s">
        <v>940</v>
      </c>
      <c r="K61" s="47">
        <v>6000056</v>
      </c>
      <c r="L61" s="171">
        <v>4400041</v>
      </c>
      <c r="M61" s="38" t="s">
        <v>77</v>
      </c>
      <c r="N61" s="38" t="s">
        <v>78</v>
      </c>
    </row>
    <row r="62" spans="1:14" ht="263.10000000000002" customHeight="1" thickBot="1">
      <c r="A62" s="39">
        <v>51</v>
      </c>
      <c r="B62" s="40" t="s">
        <v>82</v>
      </c>
      <c r="C62" s="41" t="s">
        <v>187</v>
      </c>
      <c r="D62" s="42">
        <v>85462280</v>
      </c>
      <c r="E62" s="42" t="s">
        <v>188</v>
      </c>
      <c r="F62" s="43" t="s">
        <v>109</v>
      </c>
      <c r="G62" s="51" t="s">
        <v>844</v>
      </c>
      <c r="H62" s="163" t="s">
        <v>938</v>
      </c>
      <c r="I62" s="163" t="s">
        <v>939</v>
      </c>
      <c r="J62" s="163" t="s">
        <v>940</v>
      </c>
      <c r="K62" s="47">
        <v>7500024</v>
      </c>
      <c r="L62" s="171">
        <v>5500018</v>
      </c>
      <c r="M62" s="38" t="s">
        <v>77</v>
      </c>
      <c r="N62" s="38" t="s">
        <v>78</v>
      </c>
    </row>
    <row r="63" spans="1:14" ht="263.10000000000002" customHeight="1" thickBot="1">
      <c r="A63" s="48">
        <v>52</v>
      </c>
      <c r="B63" s="40" t="s">
        <v>82</v>
      </c>
      <c r="C63" s="41" t="s">
        <v>189</v>
      </c>
      <c r="D63" s="42">
        <v>1012395862</v>
      </c>
      <c r="E63" s="42" t="s">
        <v>190</v>
      </c>
      <c r="F63" s="43" t="s">
        <v>85</v>
      </c>
      <c r="G63" s="51" t="s">
        <v>841</v>
      </c>
      <c r="H63" s="163" t="s">
        <v>938</v>
      </c>
      <c r="I63" s="163" t="s">
        <v>939</v>
      </c>
      <c r="J63" s="163" t="s">
        <v>940</v>
      </c>
      <c r="K63" s="47">
        <v>2500008</v>
      </c>
      <c r="L63" s="171">
        <v>1833339</v>
      </c>
      <c r="M63" s="38" t="s">
        <v>77</v>
      </c>
      <c r="N63" s="38" t="s">
        <v>78</v>
      </c>
    </row>
    <row r="64" spans="1:14" ht="263.10000000000002" customHeight="1" thickBot="1">
      <c r="A64" s="39">
        <v>53</v>
      </c>
      <c r="B64" s="40" t="s">
        <v>82</v>
      </c>
      <c r="C64" s="41" t="s">
        <v>191</v>
      </c>
      <c r="D64" s="42">
        <v>1023915904</v>
      </c>
      <c r="E64" s="42" t="s">
        <v>192</v>
      </c>
      <c r="F64" s="43" t="s">
        <v>85</v>
      </c>
      <c r="G64" s="51" t="s">
        <v>841</v>
      </c>
      <c r="H64" s="163" t="s">
        <v>938</v>
      </c>
      <c r="I64" s="163" t="s">
        <v>939</v>
      </c>
      <c r="J64" s="163" t="s">
        <v>940</v>
      </c>
      <c r="K64" s="47">
        <v>2500008</v>
      </c>
      <c r="L64" s="171">
        <v>1833339</v>
      </c>
      <c r="M64" s="38" t="s">
        <v>77</v>
      </c>
      <c r="N64" s="38" t="s">
        <v>78</v>
      </c>
    </row>
    <row r="65" spans="1:14" ht="263.10000000000002" customHeight="1" thickBot="1">
      <c r="A65" s="48">
        <v>54</v>
      </c>
      <c r="B65" s="40" t="s">
        <v>82</v>
      </c>
      <c r="C65" s="41" t="s">
        <v>193</v>
      </c>
      <c r="D65" s="42">
        <v>1026261425</v>
      </c>
      <c r="E65" s="42" t="s">
        <v>194</v>
      </c>
      <c r="F65" s="43" t="s">
        <v>85</v>
      </c>
      <c r="G65" s="51" t="s">
        <v>842</v>
      </c>
      <c r="H65" s="163" t="s">
        <v>938</v>
      </c>
      <c r="I65" s="163" t="s">
        <v>939</v>
      </c>
      <c r="J65" s="163" t="s">
        <v>940</v>
      </c>
      <c r="K65" s="47">
        <v>2500008</v>
      </c>
      <c r="L65" s="171">
        <v>1833339</v>
      </c>
      <c r="M65" s="38" t="s">
        <v>77</v>
      </c>
      <c r="N65" s="38" t="s">
        <v>78</v>
      </c>
    </row>
    <row r="66" spans="1:14" ht="263.10000000000002" customHeight="1" thickBot="1">
      <c r="A66" s="39">
        <v>55</v>
      </c>
      <c r="B66" s="40" t="s">
        <v>82</v>
      </c>
      <c r="C66" s="41" t="s">
        <v>195</v>
      </c>
      <c r="D66" s="42">
        <v>1000619875</v>
      </c>
      <c r="E66" s="42" t="s">
        <v>196</v>
      </c>
      <c r="F66" s="43" t="s">
        <v>85</v>
      </c>
      <c r="G66" s="51" t="s">
        <v>842</v>
      </c>
      <c r="H66" s="163" t="s">
        <v>938</v>
      </c>
      <c r="I66" s="163" t="s">
        <v>939</v>
      </c>
      <c r="J66" s="163" t="s">
        <v>940</v>
      </c>
      <c r="K66" s="47">
        <v>2500008</v>
      </c>
      <c r="L66" s="171">
        <v>1833339</v>
      </c>
      <c r="M66" s="38" t="s">
        <v>77</v>
      </c>
      <c r="N66" s="38" t="s">
        <v>78</v>
      </c>
    </row>
    <row r="67" spans="1:14" ht="263.10000000000002" customHeight="1" thickBot="1">
      <c r="A67" s="48">
        <v>56</v>
      </c>
      <c r="B67" s="40" t="s">
        <v>82</v>
      </c>
      <c r="C67" s="41" t="s">
        <v>197</v>
      </c>
      <c r="D67" s="42">
        <v>1033803191</v>
      </c>
      <c r="E67" s="42" t="s">
        <v>198</v>
      </c>
      <c r="F67" s="43" t="s">
        <v>85</v>
      </c>
      <c r="G67" s="51" t="s">
        <v>841</v>
      </c>
      <c r="H67" s="163" t="s">
        <v>938</v>
      </c>
      <c r="I67" s="163" t="s">
        <v>939</v>
      </c>
      <c r="J67" s="163" t="s">
        <v>940</v>
      </c>
      <c r="K67" s="47">
        <v>2500008</v>
      </c>
      <c r="L67" s="171">
        <v>1833339</v>
      </c>
      <c r="M67" s="38" t="s">
        <v>77</v>
      </c>
      <c r="N67" s="38" t="s">
        <v>78</v>
      </c>
    </row>
    <row r="68" spans="1:14" ht="263.10000000000002" customHeight="1" thickBot="1">
      <c r="A68" s="39">
        <v>57</v>
      </c>
      <c r="B68" s="40" t="s">
        <v>82</v>
      </c>
      <c r="C68" s="41" t="s">
        <v>199</v>
      </c>
      <c r="D68" s="42">
        <v>1023004795</v>
      </c>
      <c r="E68" s="42" t="s">
        <v>200</v>
      </c>
      <c r="F68" s="43" t="s">
        <v>85</v>
      </c>
      <c r="G68" s="51" t="s">
        <v>842</v>
      </c>
      <c r="H68" s="163" t="s">
        <v>938</v>
      </c>
      <c r="I68" s="163" t="s">
        <v>939</v>
      </c>
      <c r="J68" s="163" t="s">
        <v>940</v>
      </c>
      <c r="K68" s="47">
        <v>2500008</v>
      </c>
      <c r="L68" s="171">
        <v>1833339</v>
      </c>
      <c r="M68" s="38" t="s">
        <v>77</v>
      </c>
      <c r="N68" s="38" t="s">
        <v>78</v>
      </c>
    </row>
    <row r="69" spans="1:14" ht="263.10000000000002" customHeight="1" thickBot="1">
      <c r="A69" s="48">
        <v>58</v>
      </c>
      <c r="B69" s="40" t="s">
        <v>82</v>
      </c>
      <c r="C69" s="41" t="s">
        <v>201</v>
      </c>
      <c r="D69" s="42">
        <v>1022355672</v>
      </c>
      <c r="E69" s="42" t="s">
        <v>202</v>
      </c>
      <c r="F69" s="43" t="s">
        <v>106</v>
      </c>
      <c r="G69" s="51" t="s">
        <v>844</v>
      </c>
      <c r="H69" s="163" t="s">
        <v>938</v>
      </c>
      <c r="I69" s="163" t="s">
        <v>939</v>
      </c>
      <c r="J69" s="163" t="s">
        <v>940</v>
      </c>
      <c r="K69" s="47">
        <v>6000056</v>
      </c>
      <c r="L69" s="171">
        <v>4400041</v>
      </c>
      <c r="M69" s="38" t="s">
        <v>77</v>
      </c>
      <c r="N69" s="38" t="s">
        <v>78</v>
      </c>
    </row>
    <row r="70" spans="1:14" ht="263.10000000000002" customHeight="1" thickBot="1">
      <c r="A70" s="39">
        <v>59</v>
      </c>
      <c r="B70" s="40" t="s">
        <v>82</v>
      </c>
      <c r="C70" s="41" t="s">
        <v>203</v>
      </c>
      <c r="D70" s="42">
        <v>36623914</v>
      </c>
      <c r="E70" s="42" t="s">
        <v>204</v>
      </c>
      <c r="F70" s="43" t="s">
        <v>106</v>
      </c>
      <c r="G70" s="51" t="s">
        <v>841</v>
      </c>
      <c r="H70" s="163" t="s">
        <v>938</v>
      </c>
      <c r="I70" s="163" t="s">
        <v>939</v>
      </c>
      <c r="J70" s="163" t="s">
        <v>940</v>
      </c>
      <c r="K70" s="47">
        <v>6000056</v>
      </c>
      <c r="L70" s="171">
        <v>4400041</v>
      </c>
      <c r="M70" s="38" t="s">
        <v>77</v>
      </c>
      <c r="N70" s="38" t="s">
        <v>78</v>
      </c>
    </row>
    <row r="71" spans="1:14" ht="263.10000000000002" customHeight="1" thickBot="1">
      <c r="A71" s="48">
        <v>60</v>
      </c>
      <c r="B71" s="40" t="s">
        <v>82</v>
      </c>
      <c r="C71" s="41" t="s">
        <v>205</v>
      </c>
      <c r="D71" s="42">
        <v>52900352</v>
      </c>
      <c r="E71" s="42" t="s">
        <v>206</v>
      </c>
      <c r="F71" s="43" t="s">
        <v>85</v>
      </c>
      <c r="G71" s="51" t="s">
        <v>846</v>
      </c>
      <c r="H71" s="163" t="s">
        <v>938</v>
      </c>
      <c r="I71" s="163" t="s">
        <v>939</v>
      </c>
      <c r="J71" s="163" t="s">
        <v>940</v>
      </c>
      <c r="K71" s="47">
        <v>2500008</v>
      </c>
      <c r="L71" s="171">
        <v>1833339</v>
      </c>
      <c r="M71" s="38" t="s">
        <v>77</v>
      </c>
      <c r="N71" s="38" t="s">
        <v>78</v>
      </c>
    </row>
    <row r="72" spans="1:14" ht="263.10000000000002" customHeight="1" thickBot="1">
      <c r="A72" s="39">
        <v>61</v>
      </c>
      <c r="B72" s="40" t="s">
        <v>82</v>
      </c>
      <c r="C72" s="62" t="s">
        <v>931</v>
      </c>
      <c r="D72" s="59">
        <v>1012436026</v>
      </c>
      <c r="E72" s="60" t="s">
        <v>932</v>
      </c>
      <c r="F72" s="60" t="s">
        <v>85</v>
      </c>
      <c r="G72" s="56" t="s">
        <v>933</v>
      </c>
      <c r="H72" s="163" t="s">
        <v>938</v>
      </c>
      <c r="I72" s="163" t="s">
        <v>939</v>
      </c>
      <c r="J72" s="163" t="s">
        <v>940</v>
      </c>
      <c r="K72" s="47">
        <v>2500008</v>
      </c>
      <c r="L72" s="171">
        <v>1833339</v>
      </c>
      <c r="M72" s="38" t="s">
        <v>77</v>
      </c>
      <c r="N72" s="38" t="s">
        <v>78</v>
      </c>
    </row>
    <row r="73" spans="1:14" ht="263.10000000000002" customHeight="1" thickBot="1">
      <c r="A73" s="48">
        <v>62</v>
      </c>
      <c r="B73" s="40" t="s">
        <v>82</v>
      </c>
      <c r="C73" s="41" t="s">
        <v>207</v>
      </c>
      <c r="D73" s="42">
        <v>1013616130</v>
      </c>
      <c r="E73" s="42" t="s">
        <v>208</v>
      </c>
      <c r="F73" s="43" t="s">
        <v>85</v>
      </c>
      <c r="G73" s="51" t="s">
        <v>846</v>
      </c>
      <c r="H73" s="163" t="s">
        <v>938</v>
      </c>
      <c r="I73" s="163" t="s">
        <v>939</v>
      </c>
      <c r="J73" s="163" t="s">
        <v>940</v>
      </c>
      <c r="K73" s="47">
        <v>2500008</v>
      </c>
      <c r="L73" s="171">
        <v>1833339</v>
      </c>
      <c r="M73" s="38" t="s">
        <v>77</v>
      </c>
      <c r="N73" s="38" t="s">
        <v>78</v>
      </c>
    </row>
    <row r="74" spans="1:14" ht="263.10000000000002" customHeight="1" thickBot="1">
      <c r="A74" s="39">
        <v>63</v>
      </c>
      <c r="B74" s="40" t="s">
        <v>82</v>
      </c>
      <c r="C74" s="41" t="s">
        <v>209</v>
      </c>
      <c r="D74" s="42">
        <v>1034778133</v>
      </c>
      <c r="E74" s="42" t="s">
        <v>210</v>
      </c>
      <c r="F74" s="43" t="s">
        <v>85</v>
      </c>
      <c r="G74" s="51" t="s">
        <v>846</v>
      </c>
      <c r="H74" s="163" t="s">
        <v>938</v>
      </c>
      <c r="I74" s="163" t="s">
        <v>939</v>
      </c>
      <c r="J74" s="163" t="s">
        <v>940</v>
      </c>
      <c r="K74" s="47">
        <v>2500008</v>
      </c>
      <c r="L74" s="171">
        <v>1833339</v>
      </c>
      <c r="M74" s="38" t="s">
        <v>77</v>
      </c>
      <c r="N74" s="38" t="s">
        <v>78</v>
      </c>
    </row>
    <row r="75" spans="1:14" ht="263.10000000000002" customHeight="1" thickBot="1">
      <c r="A75" s="48">
        <v>64</v>
      </c>
      <c r="B75" s="40" t="s">
        <v>82</v>
      </c>
      <c r="C75" s="41" t="s">
        <v>211</v>
      </c>
      <c r="D75" s="42">
        <v>1007389595</v>
      </c>
      <c r="E75" s="42" t="s">
        <v>212</v>
      </c>
      <c r="F75" s="43" t="s">
        <v>85</v>
      </c>
      <c r="G75" s="51" t="s">
        <v>846</v>
      </c>
      <c r="H75" s="163" t="s">
        <v>938</v>
      </c>
      <c r="I75" s="163" t="s">
        <v>939</v>
      </c>
      <c r="J75" s="163" t="s">
        <v>940</v>
      </c>
      <c r="K75" s="47">
        <v>2500008</v>
      </c>
      <c r="L75" s="171">
        <v>1833339</v>
      </c>
      <c r="M75" s="38" t="s">
        <v>77</v>
      </c>
      <c r="N75" s="38" t="s">
        <v>78</v>
      </c>
    </row>
    <row r="76" spans="1:14" ht="263.10000000000002" customHeight="1" thickBot="1">
      <c r="A76" s="39">
        <v>65</v>
      </c>
      <c r="B76" s="40" t="s">
        <v>82</v>
      </c>
      <c r="C76" s="41" t="s">
        <v>213</v>
      </c>
      <c r="D76" s="42">
        <v>1030624762</v>
      </c>
      <c r="E76" s="42" t="s">
        <v>214</v>
      </c>
      <c r="F76" s="43" t="s">
        <v>85</v>
      </c>
      <c r="G76" s="51" t="s">
        <v>846</v>
      </c>
      <c r="H76" s="163" t="s">
        <v>938</v>
      </c>
      <c r="I76" s="163" t="s">
        <v>939</v>
      </c>
      <c r="J76" s="163" t="s">
        <v>940</v>
      </c>
      <c r="K76" s="47">
        <v>2500008</v>
      </c>
      <c r="L76" s="171">
        <v>1833339</v>
      </c>
      <c r="M76" s="38" t="s">
        <v>77</v>
      </c>
      <c r="N76" s="38" t="s">
        <v>78</v>
      </c>
    </row>
    <row r="77" spans="1:14" ht="263.10000000000002" customHeight="1" thickBot="1">
      <c r="A77" s="48">
        <v>66</v>
      </c>
      <c r="B77" s="40" t="s">
        <v>82</v>
      </c>
      <c r="C77" s="41" t="s">
        <v>215</v>
      </c>
      <c r="D77" s="42">
        <v>1000464879</v>
      </c>
      <c r="E77" s="42" t="s">
        <v>216</v>
      </c>
      <c r="F77" s="43" t="s">
        <v>106</v>
      </c>
      <c r="G77" s="51" t="s">
        <v>847</v>
      </c>
      <c r="H77" s="163" t="s">
        <v>938</v>
      </c>
      <c r="I77" s="163" t="s">
        <v>939</v>
      </c>
      <c r="J77" s="163" t="s">
        <v>940</v>
      </c>
      <c r="K77" s="47">
        <v>6000056</v>
      </c>
      <c r="L77" s="171">
        <v>4400041</v>
      </c>
      <c r="M77" s="38" t="s">
        <v>77</v>
      </c>
      <c r="N77" s="38" t="s">
        <v>78</v>
      </c>
    </row>
    <row r="78" spans="1:14" ht="263.10000000000002" customHeight="1" thickBot="1">
      <c r="A78" s="39">
        <v>67</v>
      </c>
      <c r="B78" s="40" t="s">
        <v>82</v>
      </c>
      <c r="C78" s="41" t="s">
        <v>217</v>
      </c>
      <c r="D78" s="42">
        <v>1000064265</v>
      </c>
      <c r="E78" s="42" t="s">
        <v>218</v>
      </c>
      <c r="F78" s="43" t="s">
        <v>106</v>
      </c>
      <c r="G78" s="51" t="s">
        <v>846</v>
      </c>
      <c r="H78" s="163" t="s">
        <v>938</v>
      </c>
      <c r="I78" s="163" t="s">
        <v>939</v>
      </c>
      <c r="J78" s="163" t="s">
        <v>940</v>
      </c>
      <c r="K78" s="47">
        <v>6000056</v>
      </c>
      <c r="L78" s="171">
        <v>4400041</v>
      </c>
      <c r="M78" s="38" t="s">
        <v>77</v>
      </c>
      <c r="N78" s="38" t="s">
        <v>78</v>
      </c>
    </row>
    <row r="79" spans="1:14" ht="263.10000000000002" customHeight="1" thickBot="1">
      <c r="A79" s="48">
        <v>68</v>
      </c>
      <c r="B79" s="40" t="s">
        <v>82</v>
      </c>
      <c r="C79" s="41" t="s">
        <v>219</v>
      </c>
      <c r="D79" s="42">
        <v>39582468</v>
      </c>
      <c r="E79" s="42" t="s">
        <v>220</v>
      </c>
      <c r="F79" s="43" t="s">
        <v>106</v>
      </c>
      <c r="G79" s="51" t="s">
        <v>847</v>
      </c>
      <c r="H79" s="163" t="s">
        <v>938</v>
      </c>
      <c r="I79" s="163" t="s">
        <v>939</v>
      </c>
      <c r="J79" s="163" t="s">
        <v>940</v>
      </c>
      <c r="K79" s="47">
        <v>6000056</v>
      </c>
      <c r="L79" s="171">
        <v>4400041</v>
      </c>
      <c r="M79" s="38" t="s">
        <v>77</v>
      </c>
      <c r="N79" s="38" t="s">
        <v>78</v>
      </c>
    </row>
    <row r="80" spans="1:14" ht="263.10000000000002" customHeight="1" thickBot="1">
      <c r="A80" s="39">
        <v>69</v>
      </c>
      <c r="B80" s="40" t="s">
        <v>82</v>
      </c>
      <c r="C80" s="41" t="s">
        <v>221</v>
      </c>
      <c r="D80" s="42">
        <v>1129565934</v>
      </c>
      <c r="E80" s="42" t="s">
        <v>222</v>
      </c>
      <c r="F80" s="43" t="s">
        <v>109</v>
      </c>
      <c r="G80" s="51" t="s">
        <v>847</v>
      </c>
      <c r="H80" s="163" t="s">
        <v>938</v>
      </c>
      <c r="I80" s="163" t="s">
        <v>939</v>
      </c>
      <c r="J80" s="163" t="s">
        <v>940</v>
      </c>
      <c r="K80" s="47">
        <v>7500024</v>
      </c>
      <c r="L80" s="171">
        <v>5500018</v>
      </c>
      <c r="M80" s="38" t="s">
        <v>77</v>
      </c>
      <c r="N80" s="38" t="s">
        <v>78</v>
      </c>
    </row>
    <row r="81" spans="1:14" ht="263.10000000000002" customHeight="1" thickBot="1">
      <c r="A81" s="48">
        <v>70</v>
      </c>
      <c r="B81" s="40" t="s">
        <v>82</v>
      </c>
      <c r="C81" s="41" t="s">
        <v>223</v>
      </c>
      <c r="D81" s="42">
        <v>1032677207</v>
      </c>
      <c r="E81" s="42" t="s">
        <v>224</v>
      </c>
      <c r="F81" s="43" t="s">
        <v>85</v>
      </c>
      <c r="G81" s="51" t="s">
        <v>847</v>
      </c>
      <c r="H81" s="163" t="s">
        <v>938</v>
      </c>
      <c r="I81" s="163" t="s">
        <v>939</v>
      </c>
      <c r="J81" s="163" t="s">
        <v>940</v>
      </c>
      <c r="K81" s="47">
        <v>2500008</v>
      </c>
      <c r="L81" s="171">
        <v>1833339</v>
      </c>
      <c r="M81" s="38" t="s">
        <v>77</v>
      </c>
      <c r="N81" s="38" t="s">
        <v>78</v>
      </c>
    </row>
    <row r="82" spans="1:14" ht="263.10000000000002" customHeight="1" thickBot="1">
      <c r="A82" s="39">
        <v>71</v>
      </c>
      <c r="B82" s="40" t="s">
        <v>82</v>
      </c>
      <c r="C82" s="41" t="s">
        <v>225</v>
      </c>
      <c r="D82" s="42">
        <v>1007105205</v>
      </c>
      <c r="E82" s="42" t="s">
        <v>226</v>
      </c>
      <c r="F82" s="43" t="s">
        <v>85</v>
      </c>
      <c r="G82" s="51" t="s">
        <v>847</v>
      </c>
      <c r="H82" s="163" t="s">
        <v>938</v>
      </c>
      <c r="I82" s="163" t="s">
        <v>939</v>
      </c>
      <c r="J82" s="163" t="s">
        <v>940</v>
      </c>
      <c r="K82" s="47">
        <v>2500008</v>
      </c>
      <c r="L82" s="171">
        <v>1833339</v>
      </c>
      <c r="M82" s="38" t="s">
        <v>77</v>
      </c>
      <c r="N82" s="38" t="s">
        <v>78</v>
      </c>
    </row>
    <row r="83" spans="1:14" ht="263.10000000000002" customHeight="1" thickBot="1">
      <c r="A83" s="48">
        <v>72</v>
      </c>
      <c r="B83" s="40" t="s">
        <v>82</v>
      </c>
      <c r="C83" s="41" t="s">
        <v>227</v>
      </c>
      <c r="D83" s="42">
        <v>80071818</v>
      </c>
      <c r="E83" s="42" t="s">
        <v>228</v>
      </c>
      <c r="F83" s="43" t="s">
        <v>85</v>
      </c>
      <c r="G83" s="51" t="s">
        <v>847</v>
      </c>
      <c r="H83" s="163" t="s">
        <v>938</v>
      </c>
      <c r="I83" s="163" t="s">
        <v>939</v>
      </c>
      <c r="J83" s="163" t="s">
        <v>940</v>
      </c>
      <c r="K83" s="47">
        <v>2500008</v>
      </c>
      <c r="L83" s="171">
        <v>1833339</v>
      </c>
      <c r="M83" s="38" t="s">
        <v>77</v>
      </c>
      <c r="N83" s="38" t="s">
        <v>78</v>
      </c>
    </row>
    <row r="84" spans="1:14" ht="263.10000000000002" customHeight="1" thickBot="1">
      <c r="A84" s="39">
        <v>73</v>
      </c>
      <c r="B84" s="40" t="s">
        <v>82</v>
      </c>
      <c r="C84" s="41" t="s">
        <v>229</v>
      </c>
      <c r="D84" s="42">
        <v>23180368</v>
      </c>
      <c r="E84" s="42" t="s">
        <v>230</v>
      </c>
      <c r="F84" s="43" t="s">
        <v>85</v>
      </c>
      <c r="G84" s="51" t="s">
        <v>848</v>
      </c>
      <c r="H84" s="163" t="s">
        <v>938</v>
      </c>
      <c r="I84" s="163" t="s">
        <v>939</v>
      </c>
      <c r="J84" s="163" t="s">
        <v>940</v>
      </c>
      <c r="K84" s="47">
        <v>2500008</v>
      </c>
      <c r="L84" s="171">
        <v>1833339</v>
      </c>
      <c r="M84" s="38" t="s">
        <v>77</v>
      </c>
      <c r="N84" s="38" t="s">
        <v>78</v>
      </c>
    </row>
    <row r="85" spans="1:14" ht="263.10000000000002" customHeight="1" thickBot="1">
      <c r="A85" s="48">
        <v>74</v>
      </c>
      <c r="B85" s="40" t="s">
        <v>82</v>
      </c>
      <c r="C85" s="41" t="s">
        <v>231</v>
      </c>
      <c r="D85" s="42">
        <v>1001045525</v>
      </c>
      <c r="E85" s="42" t="s">
        <v>232</v>
      </c>
      <c r="F85" s="43" t="s">
        <v>85</v>
      </c>
      <c r="G85" s="51" t="s">
        <v>849</v>
      </c>
      <c r="H85" s="163" t="s">
        <v>938</v>
      </c>
      <c r="I85" s="163" t="s">
        <v>939</v>
      </c>
      <c r="J85" s="163" t="s">
        <v>940</v>
      </c>
      <c r="K85" s="47">
        <v>2500008</v>
      </c>
      <c r="L85" s="171">
        <v>1833339</v>
      </c>
      <c r="M85" s="38" t="s">
        <v>77</v>
      </c>
      <c r="N85" s="38" t="s">
        <v>78</v>
      </c>
    </row>
    <row r="86" spans="1:14" ht="263.10000000000002" customHeight="1" thickBot="1">
      <c r="A86" s="39">
        <v>75</v>
      </c>
      <c r="B86" s="40" t="s">
        <v>82</v>
      </c>
      <c r="C86" s="41" t="s">
        <v>233</v>
      </c>
      <c r="D86" s="42">
        <v>1030589993</v>
      </c>
      <c r="E86" s="42" t="s">
        <v>234</v>
      </c>
      <c r="F86" s="43" t="s">
        <v>85</v>
      </c>
      <c r="G86" s="51" t="s">
        <v>846</v>
      </c>
      <c r="H86" s="163" t="s">
        <v>938</v>
      </c>
      <c r="I86" s="163" t="s">
        <v>939</v>
      </c>
      <c r="J86" s="163" t="s">
        <v>940</v>
      </c>
      <c r="K86" s="47">
        <v>2500008</v>
      </c>
      <c r="L86" s="171">
        <v>1833339</v>
      </c>
      <c r="M86" s="38" t="s">
        <v>77</v>
      </c>
      <c r="N86" s="38" t="s">
        <v>78</v>
      </c>
    </row>
    <row r="87" spans="1:14" ht="263.10000000000002" customHeight="1" thickBot="1">
      <c r="A87" s="48">
        <v>76</v>
      </c>
      <c r="B87" s="40" t="s">
        <v>82</v>
      </c>
      <c r="C87" s="41" t="s">
        <v>235</v>
      </c>
      <c r="D87" s="42">
        <v>1129515388</v>
      </c>
      <c r="E87" s="42" t="s">
        <v>236</v>
      </c>
      <c r="F87" s="43" t="s">
        <v>109</v>
      </c>
      <c r="G87" s="51" t="s">
        <v>847</v>
      </c>
      <c r="H87" s="163" t="s">
        <v>938</v>
      </c>
      <c r="I87" s="163" t="s">
        <v>939</v>
      </c>
      <c r="J87" s="163" t="s">
        <v>940</v>
      </c>
      <c r="K87" s="47">
        <v>7500024</v>
      </c>
      <c r="L87" s="171">
        <v>5500018</v>
      </c>
      <c r="M87" s="38" t="s">
        <v>77</v>
      </c>
      <c r="N87" s="38" t="s">
        <v>78</v>
      </c>
    </row>
    <row r="88" spans="1:14" ht="263.10000000000002" customHeight="1" thickBot="1">
      <c r="A88" s="39">
        <v>77</v>
      </c>
      <c r="B88" s="40" t="s">
        <v>82</v>
      </c>
      <c r="C88" s="41" t="s">
        <v>237</v>
      </c>
      <c r="D88" s="42">
        <v>1019027923</v>
      </c>
      <c r="E88" s="42" t="s">
        <v>238</v>
      </c>
      <c r="F88" s="43" t="s">
        <v>109</v>
      </c>
      <c r="G88" s="51" t="s">
        <v>850</v>
      </c>
      <c r="H88" s="163" t="s">
        <v>938</v>
      </c>
      <c r="I88" s="163" t="s">
        <v>939</v>
      </c>
      <c r="J88" s="163" t="s">
        <v>940</v>
      </c>
      <c r="K88" s="47">
        <v>7500024</v>
      </c>
      <c r="L88" s="171">
        <v>5500018</v>
      </c>
      <c r="M88" s="38" t="s">
        <v>77</v>
      </c>
      <c r="N88" s="38" t="s">
        <v>78</v>
      </c>
    </row>
    <row r="89" spans="1:14" ht="263.10000000000002" customHeight="1" thickBot="1">
      <c r="A89" s="48">
        <v>78</v>
      </c>
      <c r="B89" s="40" t="s">
        <v>82</v>
      </c>
      <c r="C89" s="41" t="s">
        <v>239</v>
      </c>
      <c r="D89" s="42">
        <v>700353664</v>
      </c>
      <c r="E89" s="42" t="s">
        <v>240</v>
      </c>
      <c r="F89" s="43" t="s">
        <v>109</v>
      </c>
      <c r="G89" s="51" t="s">
        <v>847</v>
      </c>
      <c r="H89" s="163" t="s">
        <v>938</v>
      </c>
      <c r="I89" s="163" t="s">
        <v>939</v>
      </c>
      <c r="J89" s="163" t="s">
        <v>940</v>
      </c>
      <c r="K89" s="47">
        <v>7500024</v>
      </c>
      <c r="L89" s="171">
        <v>5500018</v>
      </c>
      <c r="M89" s="38" t="s">
        <v>77</v>
      </c>
      <c r="N89" s="38" t="s">
        <v>78</v>
      </c>
    </row>
    <row r="90" spans="1:14" ht="263.10000000000002" customHeight="1" thickBot="1">
      <c r="A90" s="39">
        <v>79</v>
      </c>
      <c r="B90" s="40" t="s">
        <v>82</v>
      </c>
      <c r="C90" s="41" t="s">
        <v>241</v>
      </c>
      <c r="D90" s="42">
        <v>1013682582</v>
      </c>
      <c r="E90" s="42" t="s">
        <v>242</v>
      </c>
      <c r="F90" s="43" t="s">
        <v>106</v>
      </c>
      <c r="G90" s="51" t="s">
        <v>850</v>
      </c>
      <c r="H90" s="163" t="s">
        <v>938</v>
      </c>
      <c r="I90" s="163" t="s">
        <v>939</v>
      </c>
      <c r="J90" s="163" t="s">
        <v>940</v>
      </c>
      <c r="K90" s="47">
        <v>6000056</v>
      </c>
      <c r="L90" s="171">
        <v>4400041</v>
      </c>
      <c r="M90" s="38" t="s">
        <v>77</v>
      </c>
      <c r="N90" s="38" t="s">
        <v>78</v>
      </c>
    </row>
    <row r="91" spans="1:14" ht="263.10000000000002" customHeight="1" thickBot="1">
      <c r="A91" s="48">
        <v>80</v>
      </c>
      <c r="B91" s="40" t="s">
        <v>82</v>
      </c>
      <c r="C91" s="41" t="s">
        <v>243</v>
      </c>
      <c r="D91" s="42">
        <v>1013619290</v>
      </c>
      <c r="E91" s="42" t="s">
        <v>244</v>
      </c>
      <c r="F91" s="43" t="s">
        <v>85</v>
      </c>
      <c r="G91" s="51" t="s">
        <v>849</v>
      </c>
      <c r="H91" s="163" t="s">
        <v>938</v>
      </c>
      <c r="I91" s="163" t="s">
        <v>939</v>
      </c>
      <c r="J91" s="163" t="s">
        <v>940</v>
      </c>
      <c r="K91" s="47">
        <v>2500008</v>
      </c>
      <c r="L91" s="171">
        <v>1833339</v>
      </c>
      <c r="M91" s="38" t="s">
        <v>77</v>
      </c>
      <c r="N91" s="38" t="s">
        <v>78</v>
      </c>
    </row>
    <row r="92" spans="1:14" ht="263.10000000000002" customHeight="1" thickBot="1">
      <c r="A92" s="39">
        <v>81</v>
      </c>
      <c r="B92" s="40" t="s">
        <v>82</v>
      </c>
      <c r="C92" s="41" t="s">
        <v>245</v>
      </c>
      <c r="D92" s="42">
        <v>1010164713</v>
      </c>
      <c r="E92" s="42" t="s">
        <v>246</v>
      </c>
      <c r="F92" s="43" t="s">
        <v>85</v>
      </c>
      <c r="G92" s="51" t="s">
        <v>849</v>
      </c>
      <c r="H92" s="163" t="s">
        <v>938</v>
      </c>
      <c r="I92" s="163" t="s">
        <v>939</v>
      </c>
      <c r="J92" s="163" t="s">
        <v>940</v>
      </c>
      <c r="K92" s="47">
        <v>2500008</v>
      </c>
      <c r="L92" s="171">
        <v>1833339</v>
      </c>
      <c r="M92" s="38" t="s">
        <v>77</v>
      </c>
      <c r="N92" s="38" t="s">
        <v>78</v>
      </c>
    </row>
    <row r="93" spans="1:14" ht="263.10000000000002" customHeight="1" thickBot="1">
      <c r="A93" s="48">
        <v>82</v>
      </c>
      <c r="B93" s="40" t="s">
        <v>82</v>
      </c>
      <c r="C93" s="41" t="s">
        <v>247</v>
      </c>
      <c r="D93" s="42">
        <v>1023012452</v>
      </c>
      <c r="E93" s="42" t="s">
        <v>248</v>
      </c>
      <c r="F93" s="43" t="s">
        <v>85</v>
      </c>
      <c r="G93" s="51" t="s">
        <v>849</v>
      </c>
      <c r="H93" s="163" t="s">
        <v>938</v>
      </c>
      <c r="I93" s="163" t="s">
        <v>939</v>
      </c>
      <c r="J93" s="163" t="s">
        <v>940</v>
      </c>
      <c r="K93" s="47">
        <v>2500008</v>
      </c>
      <c r="L93" s="171">
        <v>1833339</v>
      </c>
      <c r="M93" s="38" t="s">
        <v>77</v>
      </c>
      <c r="N93" s="38" t="s">
        <v>78</v>
      </c>
    </row>
    <row r="94" spans="1:14" ht="263.10000000000002" customHeight="1" thickBot="1">
      <c r="A94" s="39">
        <v>83</v>
      </c>
      <c r="B94" s="40" t="s">
        <v>82</v>
      </c>
      <c r="C94" s="41" t="s">
        <v>249</v>
      </c>
      <c r="D94" s="42">
        <v>52166273</v>
      </c>
      <c r="E94" s="42" t="s">
        <v>250</v>
      </c>
      <c r="F94" s="43" t="s">
        <v>85</v>
      </c>
      <c r="G94" s="51" t="s">
        <v>849</v>
      </c>
      <c r="H94" s="163" t="s">
        <v>938</v>
      </c>
      <c r="I94" s="163" t="s">
        <v>939</v>
      </c>
      <c r="J94" s="163" t="s">
        <v>940</v>
      </c>
      <c r="K94" s="47">
        <v>2500008</v>
      </c>
      <c r="L94" s="171">
        <v>1833339</v>
      </c>
      <c r="M94" s="38" t="s">
        <v>77</v>
      </c>
      <c r="N94" s="38" t="s">
        <v>78</v>
      </c>
    </row>
    <row r="95" spans="1:14" ht="263.10000000000002" customHeight="1" thickBot="1">
      <c r="A95" s="48">
        <v>84</v>
      </c>
      <c r="B95" s="40" t="s">
        <v>82</v>
      </c>
      <c r="C95" s="41" t="s">
        <v>251</v>
      </c>
      <c r="D95" s="42">
        <v>1000123734</v>
      </c>
      <c r="E95" s="42" t="s">
        <v>252</v>
      </c>
      <c r="F95" s="43" t="s">
        <v>85</v>
      </c>
      <c r="G95" s="51" t="s">
        <v>848</v>
      </c>
      <c r="H95" s="163" t="s">
        <v>938</v>
      </c>
      <c r="I95" s="163" t="s">
        <v>939</v>
      </c>
      <c r="J95" s="163" t="s">
        <v>940</v>
      </c>
      <c r="K95" s="47">
        <v>2500008</v>
      </c>
      <c r="L95" s="171">
        <v>1833339</v>
      </c>
      <c r="M95" s="38" t="s">
        <v>77</v>
      </c>
      <c r="N95" s="38" t="s">
        <v>78</v>
      </c>
    </row>
    <row r="96" spans="1:14" ht="263.10000000000002" customHeight="1" thickBot="1">
      <c r="A96" s="39">
        <v>85</v>
      </c>
      <c r="B96" s="40" t="s">
        <v>82</v>
      </c>
      <c r="C96" s="41" t="s">
        <v>253</v>
      </c>
      <c r="D96" s="42">
        <v>1001945803</v>
      </c>
      <c r="E96" s="42" t="s">
        <v>254</v>
      </c>
      <c r="F96" s="43" t="s">
        <v>85</v>
      </c>
      <c r="G96" s="51" t="s">
        <v>850</v>
      </c>
      <c r="H96" s="163" t="s">
        <v>938</v>
      </c>
      <c r="I96" s="163" t="s">
        <v>939</v>
      </c>
      <c r="J96" s="163" t="s">
        <v>940</v>
      </c>
      <c r="K96" s="47">
        <v>2500008</v>
      </c>
      <c r="L96" s="171">
        <v>1833339</v>
      </c>
      <c r="M96" s="38" t="s">
        <v>77</v>
      </c>
      <c r="N96" s="38" t="s">
        <v>78</v>
      </c>
    </row>
    <row r="97" spans="1:14" ht="263.10000000000002" customHeight="1" thickBot="1">
      <c r="A97" s="48">
        <v>86</v>
      </c>
      <c r="B97" s="40" t="s">
        <v>82</v>
      </c>
      <c r="C97" s="41" t="s">
        <v>255</v>
      </c>
      <c r="D97" s="42">
        <v>1033706971</v>
      </c>
      <c r="E97" s="42" t="s">
        <v>256</v>
      </c>
      <c r="F97" s="43" t="s">
        <v>85</v>
      </c>
      <c r="G97" s="51" t="s">
        <v>849</v>
      </c>
      <c r="H97" s="163" t="s">
        <v>938</v>
      </c>
      <c r="I97" s="163" t="s">
        <v>939</v>
      </c>
      <c r="J97" s="163" t="s">
        <v>940</v>
      </c>
      <c r="K97" s="47">
        <v>2500008</v>
      </c>
      <c r="L97" s="171">
        <v>1833339</v>
      </c>
      <c r="M97" s="38" t="s">
        <v>77</v>
      </c>
      <c r="N97" s="38" t="s">
        <v>78</v>
      </c>
    </row>
    <row r="98" spans="1:14" ht="263.10000000000002" customHeight="1" thickBot="1">
      <c r="A98" s="39">
        <v>87</v>
      </c>
      <c r="B98" s="40" t="s">
        <v>82</v>
      </c>
      <c r="C98" s="41" t="s">
        <v>257</v>
      </c>
      <c r="D98" s="42">
        <v>1143446199</v>
      </c>
      <c r="E98" s="42" t="s">
        <v>258</v>
      </c>
      <c r="F98" s="43" t="s">
        <v>85</v>
      </c>
      <c r="G98" s="51" t="s">
        <v>848</v>
      </c>
      <c r="H98" s="163" t="s">
        <v>938</v>
      </c>
      <c r="I98" s="163" t="s">
        <v>939</v>
      </c>
      <c r="J98" s="163" t="s">
        <v>940</v>
      </c>
      <c r="K98" s="47">
        <v>2500008</v>
      </c>
      <c r="L98" s="171">
        <v>1833339</v>
      </c>
      <c r="M98" s="38" t="s">
        <v>77</v>
      </c>
      <c r="N98" s="38" t="s">
        <v>78</v>
      </c>
    </row>
    <row r="99" spans="1:14" ht="263.10000000000002" customHeight="1" thickBot="1">
      <c r="A99" s="48">
        <v>88</v>
      </c>
      <c r="B99" s="40" t="s">
        <v>82</v>
      </c>
      <c r="C99" s="41" t="s">
        <v>259</v>
      </c>
      <c r="D99" s="42">
        <v>1000020145</v>
      </c>
      <c r="E99" s="42" t="s">
        <v>260</v>
      </c>
      <c r="F99" s="43" t="s">
        <v>85</v>
      </c>
      <c r="G99" s="51" t="s">
        <v>845</v>
      </c>
      <c r="H99" s="163" t="s">
        <v>938</v>
      </c>
      <c r="I99" s="163" t="s">
        <v>939</v>
      </c>
      <c r="J99" s="163" t="s">
        <v>940</v>
      </c>
      <c r="K99" s="47">
        <v>2500008</v>
      </c>
      <c r="L99" s="171">
        <v>1833339</v>
      </c>
      <c r="M99" s="38" t="s">
        <v>77</v>
      </c>
      <c r="N99" s="38" t="s">
        <v>78</v>
      </c>
    </row>
    <row r="100" spans="1:14" ht="263.10000000000002" customHeight="1" thickBot="1">
      <c r="A100" s="39">
        <v>89</v>
      </c>
      <c r="B100" s="40" t="s">
        <v>82</v>
      </c>
      <c r="C100" s="41" t="s">
        <v>261</v>
      </c>
      <c r="D100" s="42">
        <v>22519501</v>
      </c>
      <c r="E100" s="42" t="s">
        <v>262</v>
      </c>
      <c r="F100" s="43" t="s">
        <v>106</v>
      </c>
      <c r="G100" s="51" t="s">
        <v>845</v>
      </c>
      <c r="H100" s="163" t="s">
        <v>938</v>
      </c>
      <c r="I100" s="163" t="s">
        <v>939</v>
      </c>
      <c r="J100" s="163" t="s">
        <v>940</v>
      </c>
      <c r="K100" s="47">
        <v>6000056</v>
      </c>
      <c r="L100" s="171">
        <v>4400041</v>
      </c>
      <c r="M100" s="38" t="s">
        <v>77</v>
      </c>
      <c r="N100" s="38" t="s">
        <v>78</v>
      </c>
    </row>
    <row r="101" spans="1:14" ht="263.10000000000002" customHeight="1" thickBot="1">
      <c r="A101" s="48">
        <v>90</v>
      </c>
      <c r="B101" s="40" t="s">
        <v>82</v>
      </c>
      <c r="C101" s="41" t="s">
        <v>263</v>
      </c>
      <c r="D101" s="42">
        <v>1022396647</v>
      </c>
      <c r="E101" s="42" t="s">
        <v>264</v>
      </c>
      <c r="F101" s="43" t="s">
        <v>106</v>
      </c>
      <c r="G101" s="51" t="s">
        <v>850</v>
      </c>
      <c r="H101" s="163" t="s">
        <v>938</v>
      </c>
      <c r="I101" s="163" t="s">
        <v>939</v>
      </c>
      <c r="J101" s="163" t="s">
        <v>940</v>
      </c>
      <c r="K101" s="47">
        <v>6000056</v>
      </c>
      <c r="L101" s="171">
        <v>4400041</v>
      </c>
      <c r="M101" s="38" t="s">
        <v>77</v>
      </c>
      <c r="N101" s="38" t="s">
        <v>78</v>
      </c>
    </row>
    <row r="102" spans="1:14" ht="263.10000000000002" customHeight="1" thickBot="1">
      <c r="A102" s="39">
        <v>91</v>
      </c>
      <c r="B102" s="40" t="s">
        <v>82</v>
      </c>
      <c r="C102" s="41" t="s">
        <v>265</v>
      </c>
      <c r="D102" s="42">
        <v>1030702418</v>
      </c>
      <c r="E102" s="42" t="s">
        <v>266</v>
      </c>
      <c r="F102" s="43" t="s">
        <v>85</v>
      </c>
      <c r="G102" s="51" t="s">
        <v>848</v>
      </c>
      <c r="H102" s="163" t="s">
        <v>938</v>
      </c>
      <c r="I102" s="163" t="s">
        <v>939</v>
      </c>
      <c r="J102" s="163" t="s">
        <v>940</v>
      </c>
      <c r="K102" s="47">
        <v>2500008</v>
      </c>
      <c r="L102" s="171">
        <v>1833339</v>
      </c>
      <c r="M102" s="38" t="s">
        <v>77</v>
      </c>
      <c r="N102" s="38" t="s">
        <v>78</v>
      </c>
    </row>
    <row r="103" spans="1:14" ht="263.10000000000002" customHeight="1" thickBot="1">
      <c r="A103" s="48">
        <v>92</v>
      </c>
      <c r="B103" s="40" t="s">
        <v>82</v>
      </c>
      <c r="C103" s="41" t="s">
        <v>267</v>
      </c>
      <c r="D103" s="42">
        <v>52286476</v>
      </c>
      <c r="E103" s="42" t="s">
        <v>268</v>
      </c>
      <c r="F103" s="43" t="s">
        <v>85</v>
      </c>
      <c r="G103" s="51" t="s">
        <v>848</v>
      </c>
      <c r="H103" s="163" t="s">
        <v>938</v>
      </c>
      <c r="I103" s="163" t="s">
        <v>939</v>
      </c>
      <c r="J103" s="163" t="s">
        <v>940</v>
      </c>
      <c r="K103" s="47">
        <v>2500008</v>
      </c>
      <c r="L103" s="171">
        <v>1833339</v>
      </c>
      <c r="M103" s="38" t="s">
        <v>77</v>
      </c>
      <c r="N103" s="38" t="s">
        <v>78</v>
      </c>
    </row>
    <row r="104" spans="1:14" ht="263.10000000000002" customHeight="1" thickBot="1">
      <c r="A104" s="39">
        <v>93</v>
      </c>
      <c r="B104" s="40" t="s">
        <v>82</v>
      </c>
      <c r="C104" s="41" t="s">
        <v>269</v>
      </c>
      <c r="D104" s="42">
        <v>1000729532</v>
      </c>
      <c r="E104" s="42" t="s">
        <v>270</v>
      </c>
      <c r="F104" s="43" t="s">
        <v>85</v>
      </c>
      <c r="G104" s="51" t="s">
        <v>845</v>
      </c>
      <c r="H104" s="163" t="s">
        <v>938</v>
      </c>
      <c r="I104" s="163" t="s">
        <v>939</v>
      </c>
      <c r="J104" s="163" t="s">
        <v>940</v>
      </c>
      <c r="K104" s="47">
        <v>2500008</v>
      </c>
      <c r="L104" s="171">
        <v>1833339</v>
      </c>
      <c r="M104" s="38" t="s">
        <v>77</v>
      </c>
      <c r="N104" s="38" t="s">
        <v>78</v>
      </c>
    </row>
    <row r="105" spans="1:14" ht="263.10000000000002" customHeight="1" thickBot="1">
      <c r="A105" s="48">
        <v>94</v>
      </c>
      <c r="B105" s="40" t="s">
        <v>82</v>
      </c>
      <c r="C105" s="41" t="s">
        <v>271</v>
      </c>
      <c r="D105" s="42">
        <v>1022976841</v>
      </c>
      <c r="E105" s="42" t="s">
        <v>272</v>
      </c>
      <c r="F105" s="43" t="s">
        <v>85</v>
      </c>
      <c r="G105" s="51" t="s">
        <v>851</v>
      </c>
      <c r="H105" s="163" t="s">
        <v>938</v>
      </c>
      <c r="I105" s="163" t="s">
        <v>939</v>
      </c>
      <c r="J105" s="163" t="s">
        <v>940</v>
      </c>
      <c r="K105" s="47">
        <v>2500008</v>
      </c>
      <c r="L105" s="171">
        <v>1833339</v>
      </c>
      <c r="M105" s="38" t="s">
        <v>77</v>
      </c>
      <c r="N105" s="38" t="s">
        <v>78</v>
      </c>
    </row>
    <row r="106" spans="1:14" ht="263.10000000000002" customHeight="1" thickBot="1">
      <c r="A106" s="39">
        <v>95</v>
      </c>
      <c r="B106" s="40" t="s">
        <v>82</v>
      </c>
      <c r="C106" s="41" t="s">
        <v>273</v>
      </c>
      <c r="D106" s="42">
        <v>52787229</v>
      </c>
      <c r="E106" s="42" t="s">
        <v>274</v>
      </c>
      <c r="F106" s="43" t="s">
        <v>85</v>
      </c>
      <c r="G106" s="51" t="s">
        <v>848</v>
      </c>
      <c r="H106" s="163" t="s">
        <v>938</v>
      </c>
      <c r="I106" s="163" t="s">
        <v>939</v>
      </c>
      <c r="J106" s="163" t="s">
        <v>940</v>
      </c>
      <c r="K106" s="47">
        <v>2500008</v>
      </c>
      <c r="L106" s="171">
        <v>1833339</v>
      </c>
      <c r="M106" s="38" t="s">
        <v>77</v>
      </c>
      <c r="N106" s="38" t="s">
        <v>78</v>
      </c>
    </row>
    <row r="107" spans="1:14" ht="263.10000000000002" customHeight="1" thickBot="1">
      <c r="A107" s="48">
        <v>96</v>
      </c>
      <c r="B107" s="40" t="s">
        <v>82</v>
      </c>
      <c r="C107" s="41" t="s">
        <v>275</v>
      </c>
      <c r="D107" s="42">
        <v>1022938176</v>
      </c>
      <c r="E107" s="42" t="s">
        <v>276</v>
      </c>
      <c r="F107" s="43" t="s">
        <v>85</v>
      </c>
      <c r="G107" s="51" t="s">
        <v>851</v>
      </c>
      <c r="H107" s="163" t="s">
        <v>938</v>
      </c>
      <c r="I107" s="163" t="s">
        <v>939</v>
      </c>
      <c r="J107" s="163" t="s">
        <v>940</v>
      </c>
      <c r="K107" s="47">
        <v>2500008</v>
      </c>
      <c r="L107" s="171">
        <v>4333347</v>
      </c>
      <c r="M107" s="38" t="s">
        <v>77</v>
      </c>
      <c r="N107" s="38" t="s">
        <v>78</v>
      </c>
    </row>
    <row r="108" spans="1:14" ht="263.10000000000002" customHeight="1" thickBot="1">
      <c r="A108" s="39">
        <v>97</v>
      </c>
      <c r="B108" s="40" t="s">
        <v>82</v>
      </c>
      <c r="C108" s="41" t="s">
        <v>277</v>
      </c>
      <c r="D108" s="42">
        <v>52191811</v>
      </c>
      <c r="E108" s="42" t="s">
        <v>278</v>
      </c>
      <c r="F108" s="43" t="s">
        <v>106</v>
      </c>
      <c r="G108" s="51" t="s">
        <v>851</v>
      </c>
      <c r="H108" s="163" t="s">
        <v>938</v>
      </c>
      <c r="I108" s="163" t="s">
        <v>939</v>
      </c>
      <c r="J108" s="163" t="s">
        <v>940</v>
      </c>
      <c r="K108" s="47">
        <v>6000056</v>
      </c>
      <c r="L108" s="171">
        <v>4400041</v>
      </c>
      <c r="M108" s="38" t="s">
        <v>77</v>
      </c>
      <c r="N108" s="38" t="s">
        <v>78</v>
      </c>
    </row>
    <row r="109" spans="1:14" ht="263.10000000000002" customHeight="1" thickBot="1">
      <c r="A109" s="48">
        <v>98</v>
      </c>
      <c r="B109" s="40" t="s">
        <v>82</v>
      </c>
      <c r="C109" s="41" t="s">
        <v>279</v>
      </c>
      <c r="D109" s="42">
        <v>80196733</v>
      </c>
      <c r="E109" s="42" t="s">
        <v>280</v>
      </c>
      <c r="F109" s="43" t="s">
        <v>106</v>
      </c>
      <c r="G109" s="51" t="s">
        <v>845</v>
      </c>
      <c r="H109" s="163" t="s">
        <v>938</v>
      </c>
      <c r="I109" s="163" t="s">
        <v>939</v>
      </c>
      <c r="J109" s="163" t="s">
        <v>940</v>
      </c>
      <c r="K109" s="47">
        <v>6000056</v>
      </c>
      <c r="L109" s="171">
        <v>4400041</v>
      </c>
      <c r="M109" s="38" t="s">
        <v>77</v>
      </c>
      <c r="N109" s="38" t="s">
        <v>78</v>
      </c>
    </row>
    <row r="110" spans="1:14" ht="263.10000000000002" customHeight="1" thickBot="1">
      <c r="A110" s="39">
        <v>99</v>
      </c>
      <c r="B110" s="40" t="s">
        <v>82</v>
      </c>
      <c r="C110" s="41" t="s">
        <v>281</v>
      </c>
      <c r="D110" s="42">
        <v>1033722268</v>
      </c>
      <c r="E110" s="42" t="s">
        <v>282</v>
      </c>
      <c r="F110" s="43" t="s">
        <v>85</v>
      </c>
      <c r="G110" s="51" t="s">
        <v>852</v>
      </c>
      <c r="H110" s="163" t="s">
        <v>938</v>
      </c>
      <c r="I110" s="163" t="s">
        <v>939</v>
      </c>
      <c r="J110" s="163" t="s">
        <v>940</v>
      </c>
      <c r="K110" s="47">
        <v>2500008</v>
      </c>
      <c r="L110" s="171">
        <v>1833339</v>
      </c>
      <c r="M110" s="38" t="s">
        <v>77</v>
      </c>
      <c r="N110" s="38" t="s">
        <v>78</v>
      </c>
    </row>
    <row r="111" spans="1:14" ht="263.10000000000002" customHeight="1" thickBot="1">
      <c r="A111" s="48">
        <v>100</v>
      </c>
      <c r="B111" s="40" t="s">
        <v>82</v>
      </c>
      <c r="C111" s="41" t="s">
        <v>283</v>
      </c>
      <c r="D111" s="42">
        <v>52210117</v>
      </c>
      <c r="E111" s="42" t="s">
        <v>284</v>
      </c>
      <c r="F111" s="43" t="s">
        <v>85</v>
      </c>
      <c r="G111" s="51" t="s">
        <v>853</v>
      </c>
      <c r="H111" s="163" t="s">
        <v>938</v>
      </c>
      <c r="I111" s="163" t="s">
        <v>939</v>
      </c>
      <c r="J111" s="163" t="s">
        <v>940</v>
      </c>
      <c r="K111" s="47">
        <v>2500008</v>
      </c>
      <c r="L111" s="171">
        <v>1833339</v>
      </c>
      <c r="M111" s="38" t="s">
        <v>77</v>
      </c>
      <c r="N111" s="38" t="s">
        <v>78</v>
      </c>
    </row>
    <row r="112" spans="1:14" ht="263.10000000000002" customHeight="1" thickBot="1">
      <c r="A112" s="39">
        <v>101</v>
      </c>
      <c r="B112" s="40" t="s">
        <v>82</v>
      </c>
      <c r="C112" s="41" t="s">
        <v>285</v>
      </c>
      <c r="D112" s="42">
        <v>1000774999</v>
      </c>
      <c r="E112" s="42" t="s">
        <v>286</v>
      </c>
      <c r="F112" s="43" t="s">
        <v>287</v>
      </c>
      <c r="G112" s="51" t="s">
        <v>854</v>
      </c>
      <c r="H112" s="163" t="s">
        <v>938</v>
      </c>
      <c r="I112" s="163" t="s">
        <v>939</v>
      </c>
      <c r="J112" s="163" t="s">
        <v>940</v>
      </c>
      <c r="K112" s="47">
        <v>1999896</v>
      </c>
      <c r="L112" s="171">
        <v>1466590</v>
      </c>
      <c r="M112" s="38" t="s">
        <v>77</v>
      </c>
      <c r="N112" s="38" t="s">
        <v>78</v>
      </c>
    </row>
    <row r="113" spans="1:14" ht="263.10000000000002" customHeight="1" thickBot="1">
      <c r="A113" s="48">
        <v>102</v>
      </c>
      <c r="B113" s="40" t="s">
        <v>82</v>
      </c>
      <c r="C113" s="41" t="s">
        <v>288</v>
      </c>
      <c r="D113" s="42">
        <v>1030581513</v>
      </c>
      <c r="E113" s="42" t="s">
        <v>289</v>
      </c>
      <c r="F113" s="43" t="s">
        <v>287</v>
      </c>
      <c r="G113" s="51" t="s">
        <v>855</v>
      </c>
      <c r="H113" s="163" t="s">
        <v>938</v>
      </c>
      <c r="I113" s="163" t="s">
        <v>939</v>
      </c>
      <c r="J113" s="163" t="s">
        <v>940</v>
      </c>
      <c r="K113" s="47">
        <v>1999896</v>
      </c>
      <c r="L113" s="171">
        <v>1466590</v>
      </c>
      <c r="M113" s="38" t="s">
        <v>77</v>
      </c>
      <c r="N113" s="38" t="s">
        <v>78</v>
      </c>
    </row>
    <row r="114" spans="1:14" ht="263.10000000000002" customHeight="1" thickBot="1">
      <c r="A114" s="39">
        <v>103</v>
      </c>
      <c r="B114" s="40" t="s">
        <v>82</v>
      </c>
      <c r="C114" s="41" t="s">
        <v>290</v>
      </c>
      <c r="D114" s="42">
        <v>79794141</v>
      </c>
      <c r="E114" s="42" t="s">
        <v>291</v>
      </c>
      <c r="F114" s="43" t="s">
        <v>287</v>
      </c>
      <c r="G114" s="51" t="s">
        <v>855</v>
      </c>
      <c r="H114" s="163" t="s">
        <v>938</v>
      </c>
      <c r="I114" s="163" t="s">
        <v>939</v>
      </c>
      <c r="J114" s="163" t="s">
        <v>940</v>
      </c>
      <c r="K114" s="47">
        <v>1999896</v>
      </c>
      <c r="L114" s="171">
        <v>1466590</v>
      </c>
      <c r="M114" s="38" t="s">
        <v>77</v>
      </c>
      <c r="N114" s="38" t="s">
        <v>78</v>
      </c>
    </row>
    <row r="115" spans="1:14" ht="263.10000000000002" customHeight="1" thickBot="1">
      <c r="A115" s="48">
        <v>104</v>
      </c>
      <c r="B115" s="40" t="s">
        <v>82</v>
      </c>
      <c r="C115" s="62" t="s">
        <v>926</v>
      </c>
      <c r="D115" s="59">
        <v>1022329261</v>
      </c>
      <c r="E115" s="60" t="s">
        <v>927</v>
      </c>
      <c r="F115" s="43" t="s">
        <v>287</v>
      </c>
      <c r="G115" s="51" t="s">
        <v>853</v>
      </c>
      <c r="H115" s="163" t="s">
        <v>938</v>
      </c>
      <c r="I115" s="163" t="s">
        <v>939</v>
      </c>
      <c r="J115" s="163" t="s">
        <v>940</v>
      </c>
      <c r="K115" s="47">
        <v>1999896</v>
      </c>
      <c r="L115" s="171">
        <v>1466590</v>
      </c>
      <c r="M115" s="38" t="s">
        <v>77</v>
      </c>
      <c r="N115" s="38" t="s">
        <v>78</v>
      </c>
    </row>
    <row r="116" spans="1:14" ht="263.10000000000002" customHeight="1" thickBot="1">
      <c r="A116" s="39">
        <v>105</v>
      </c>
      <c r="B116" s="40" t="s">
        <v>82</v>
      </c>
      <c r="C116" s="41" t="s">
        <v>292</v>
      </c>
      <c r="D116" s="42">
        <v>1012353998</v>
      </c>
      <c r="E116" s="42" t="s">
        <v>293</v>
      </c>
      <c r="F116" s="43" t="s">
        <v>287</v>
      </c>
      <c r="G116" s="51" t="s">
        <v>854</v>
      </c>
      <c r="H116" s="163" t="s">
        <v>938</v>
      </c>
      <c r="I116" s="163" t="s">
        <v>939</v>
      </c>
      <c r="J116" s="163" t="s">
        <v>940</v>
      </c>
      <c r="K116" s="47">
        <v>1999896</v>
      </c>
      <c r="L116" s="171">
        <v>1466590</v>
      </c>
      <c r="M116" s="38" t="s">
        <v>77</v>
      </c>
      <c r="N116" s="38" t="s">
        <v>78</v>
      </c>
    </row>
    <row r="117" spans="1:14" ht="263.10000000000002" customHeight="1" thickBot="1">
      <c r="A117" s="48">
        <v>106</v>
      </c>
      <c r="B117" s="40" t="s">
        <v>82</v>
      </c>
      <c r="C117" s="41" t="s">
        <v>294</v>
      </c>
      <c r="D117" s="42">
        <v>1013590121</v>
      </c>
      <c r="E117" s="42" t="s">
        <v>295</v>
      </c>
      <c r="F117" s="43" t="s">
        <v>287</v>
      </c>
      <c r="G117" s="51" t="s">
        <v>856</v>
      </c>
      <c r="H117" s="163" t="s">
        <v>938</v>
      </c>
      <c r="I117" s="163" t="s">
        <v>939</v>
      </c>
      <c r="J117" s="163" t="s">
        <v>940</v>
      </c>
      <c r="K117" s="47">
        <v>1999896</v>
      </c>
      <c r="L117" s="171">
        <v>1466590</v>
      </c>
      <c r="M117" s="38" t="s">
        <v>77</v>
      </c>
      <c r="N117" s="38" t="s">
        <v>78</v>
      </c>
    </row>
    <row r="118" spans="1:14" ht="263.10000000000002" customHeight="1" thickBot="1">
      <c r="A118" s="39">
        <v>107</v>
      </c>
      <c r="B118" s="40" t="s">
        <v>82</v>
      </c>
      <c r="C118" s="41" t="s">
        <v>296</v>
      </c>
      <c r="D118" s="42">
        <v>1065642106</v>
      </c>
      <c r="E118" s="42" t="s">
        <v>297</v>
      </c>
      <c r="F118" s="43" t="s">
        <v>287</v>
      </c>
      <c r="G118" s="51" t="s">
        <v>854</v>
      </c>
      <c r="H118" s="163" t="s">
        <v>938</v>
      </c>
      <c r="I118" s="163" t="s">
        <v>939</v>
      </c>
      <c r="J118" s="163" t="s">
        <v>940</v>
      </c>
      <c r="K118" s="47">
        <v>1999896</v>
      </c>
      <c r="L118" s="171">
        <v>1466590</v>
      </c>
      <c r="M118" s="38" t="s">
        <v>77</v>
      </c>
      <c r="N118" s="38" t="s">
        <v>78</v>
      </c>
    </row>
    <row r="119" spans="1:14" ht="263.10000000000002" customHeight="1" thickBot="1">
      <c r="A119" s="48">
        <v>108</v>
      </c>
      <c r="B119" s="40" t="s">
        <v>82</v>
      </c>
      <c r="C119" s="41" t="s">
        <v>298</v>
      </c>
      <c r="D119" s="42">
        <v>1031143855</v>
      </c>
      <c r="E119" s="42" t="s">
        <v>299</v>
      </c>
      <c r="F119" s="43" t="s">
        <v>85</v>
      </c>
      <c r="G119" s="51" t="s">
        <v>857</v>
      </c>
      <c r="H119" s="163" t="s">
        <v>938</v>
      </c>
      <c r="I119" s="163" t="s">
        <v>939</v>
      </c>
      <c r="J119" s="163" t="s">
        <v>940</v>
      </c>
      <c r="K119" s="47">
        <v>2500008</v>
      </c>
      <c r="L119" s="171">
        <v>1833339</v>
      </c>
      <c r="M119" s="38" t="s">
        <v>77</v>
      </c>
      <c r="N119" s="38" t="s">
        <v>78</v>
      </c>
    </row>
    <row r="120" spans="1:14" ht="263.10000000000002" customHeight="1" thickBot="1">
      <c r="A120" s="39">
        <v>109</v>
      </c>
      <c r="B120" s="40" t="s">
        <v>82</v>
      </c>
      <c r="C120" s="41" t="s">
        <v>300</v>
      </c>
      <c r="D120" s="42">
        <v>1033746153</v>
      </c>
      <c r="E120" s="42" t="s">
        <v>301</v>
      </c>
      <c r="F120" s="43" t="s">
        <v>85</v>
      </c>
      <c r="G120" s="51" t="s">
        <v>857</v>
      </c>
      <c r="H120" s="163" t="s">
        <v>938</v>
      </c>
      <c r="I120" s="163" t="s">
        <v>939</v>
      </c>
      <c r="J120" s="163" t="s">
        <v>940</v>
      </c>
      <c r="K120" s="47">
        <v>2500008</v>
      </c>
      <c r="L120" s="171">
        <v>1833339</v>
      </c>
      <c r="M120" s="38" t="s">
        <v>77</v>
      </c>
      <c r="N120" s="38" t="s">
        <v>78</v>
      </c>
    </row>
    <row r="121" spans="1:14" ht="263.10000000000002" customHeight="1" thickBot="1">
      <c r="A121" s="48">
        <v>110</v>
      </c>
      <c r="B121" s="40" t="s">
        <v>82</v>
      </c>
      <c r="C121" s="41" t="s">
        <v>302</v>
      </c>
      <c r="D121" s="42">
        <v>52187234</v>
      </c>
      <c r="E121" s="42" t="s">
        <v>303</v>
      </c>
      <c r="F121" s="43" t="s">
        <v>106</v>
      </c>
      <c r="G121" s="51" t="s">
        <v>858</v>
      </c>
      <c r="H121" s="163" t="s">
        <v>938</v>
      </c>
      <c r="I121" s="163" t="s">
        <v>939</v>
      </c>
      <c r="J121" s="163" t="s">
        <v>940</v>
      </c>
      <c r="K121" s="47">
        <v>6000056</v>
      </c>
      <c r="L121" s="171">
        <v>4400041</v>
      </c>
      <c r="M121" s="38" t="s">
        <v>77</v>
      </c>
      <c r="N121" s="38" t="s">
        <v>78</v>
      </c>
    </row>
    <row r="122" spans="1:14" ht="263.10000000000002" customHeight="1" thickBot="1">
      <c r="A122" s="39">
        <v>111</v>
      </c>
      <c r="B122" s="40" t="s">
        <v>82</v>
      </c>
      <c r="C122" s="41" t="s">
        <v>304</v>
      </c>
      <c r="D122" s="42">
        <v>1001182826</v>
      </c>
      <c r="E122" s="42" t="s">
        <v>305</v>
      </c>
      <c r="F122" s="43" t="s">
        <v>85</v>
      </c>
      <c r="G122" s="51" t="s">
        <v>859</v>
      </c>
      <c r="H122" s="163" t="s">
        <v>938</v>
      </c>
      <c r="I122" s="163" t="s">
        <v>939</v>
      </c>
      <c r="J122" s="163" t="s">
        <v>940</v>
      </c>
      <c r="K122" s="47">
        <v>2500008</v>
      </c>
      <c r="L122" s="171">
        <v>1833339</v>
      </c>
      <c r="M122" s="38" t="s">
        <v>77</v>
      </c>
      <c r="N122" s="38" t="s">
        <v>78</v>
      </c>
    </row>
    <row r="123" spans="1:14" ht="263.10000000000002" customHeight="1" thickBot="1">
      <c r="A123" s="48">
        <v>112</v>
      </c>
      <c r="B123" s="40" t="s">
        <v>82</v>
      </c>
      <c r="C123" s="41" t="s">
        <v>306</v>
      </c>
      <c r="D123" s="42">
        <v>1233503601</v>
      </c>
      <c r="E123" s="42" t="s">
        <v>307</v>
      </c>
      <c r="F123" s="43" t="s">
        <v>85</v>
      </c>
      <c r="G123" s="51" t="s">
        <v>859</v>
      </c>
      <c r="H123" s="163" t="s">
        <v>938</v>
      </c>
      <c r="I123" s="163" t="s">
        <v>939</v>
      </c>
      <c r="J123" s="163" t="s">
        <v>940</v>
      </c>
      <c r="K123" s="47">
        <v>2500008</v>
      </c>
      <c r="L123" s="171">
        <v>1833339</v>
      </c>
      <c r="M123" s="38" t="s">
        <v>77</v>
      </c>
      <c r="N123" s="38" t="s">
        <v>78</v>
      </c>
    </row>
    <row r="124" spans="1:14" ht="263.10000000000002" customHeight="1" thickBot="1">
      <c r="A124" s="39">
        <v>113</v>
      </c>
      <c r="B124" s="40" t="s">
        <v>82</v>
      </c>
      <c r="C124" s="41" t="s">
        <v>308</v>
      </c>
      <c r="D124" s="42">
        <v>52383075</v>
      </c>
      <c r="E124" s="42" t="s">
        <v>309</v>
      </c>
      <c r="F124" s="43" t="s">
        <v>85</v>
      </c>
      <c r="G124" s="51" t="s">
        <v>859</v>
      </c>
      <c r="H124" s="163" t="s">
        <v>938</v>
      </c>
      <c r="I124" s="163" t="s">
        <v>939</v>
      </c>
      <c r="J124" s="163" t="s">
        <v>940</v>
      </c>
      <c r="K124" s="47">
        <v>2500008</v>
      </c>
      <c r="L124" s="171">
        <v>1833339</v>
      </c>
      <c r="M124" s="38" t="s">
        <v>77</v>
      </c>
      <c r="N124" s="38" t="s">
        <v>78</v>
      </c>
    </row>
    <row r="125" spans="1:14" ht="263.10000000000002" customHeight="1" thickBot="1">
      <c r="A125" s="48">
        <v>114</v>
      </c>
      <c r="B125" s="40" t="s">
        <v>82</v>
      </c>
      <c r="C125" s="41" t="s">
        <v>310</v>
      </c>
      <c r="D125" s="42">
        <v>1023953423</v>
      </c>
      <c r="E125" s="42" t="s">
        <v>311</v>
      </c>
      <c r="F125" s="43" t="s">
        <v>106</v>
      </c>
      <c r="G125" s="51" t="s">
        <v>860</v>
      </c>
      <c r="H125" s="163" t="s">
        <v>938</v>
      </c>
      <c r="I125" s="163" t="s">
        <v>939</v>
      </c>
      <c r="J125" s="163" t="s">
        <v>940</v>
      </c>
      <c r="K125" s="47">
        <v>6000056</v>
      </c>
      <c r="L125" s="171">
        <v>4400041</v>
      </c>
      <c r="M125" s="38" t="s">
        <v>77</v>
      </c>
      <c r="N125" s="38" t="s">
        <v>78</v>
      </c>
    </row>
    <row r="126" spans="1:14" ht="263.10000000000002" customHeight="1" thickBot="1">
      <c r="A126" s="39">
        <v>115</v>
      </c>
      <c r="B126" s="40" t="s">
        <v>82</v>
      </c>
      <c r="C126" s="62" t="s">
        <v>928</v>
      </c>
      <c r="D126" s="59">
        <v>1023953715</v>
      </c>
      <c r="E126" s="60" t="s">
        <v>929</v>
      </c>
      <c r="F126" s="43" t="s">
        <v>287</v>
      </c>
      <c r="G126" s="56" t="s">
        <v>930</v>
      </c>
      <c r="H126" s="163" t="s">
        <v>938</v>
      </c>
      <c r="I126" s="163" t="s">
        <v>939</v>
      </c>
      <c r="J126" s="163" t="s">
        <v>940</v>
      </c>
      <c r="K126" s="47">
        <v>1999896</v>
      </c>
      <c r="L126" s="171">
        <v>1466590</v>
      </c>
      <c r="M126" s="38" t="s">
        <v>77</v>
      </c>
      <c r="N126" s="38" t="s">
        <v>78</v>
      </c>
    </row>
    <row r="127" spans="1:14" ht="263.10000000000002" customHeight="1" thickBot="1">
      <c r="A127" s="48">
        <v>116</v>
      </c>
      <c r="B127" s="40" t="s">
        <v>82</v>
      </c>
      <c r="C127" s="41" t="s">
        <v>312</v>
      </c>
      <c r="D127" s="42">
        <v>1013661103</v>
      </c>
      <c r="E127" s="42" t="s">
        <v>313</v>
      </c>
      <c r="F127" s="43" t="s">
        <v>287</v>
      </c>
      <c r="G127" s="51" t="s">
        <v>861</v>
      </c>
      <c r="H127" s="163" t="s">
        <v>938</v>
      </c>
      <c r="I127" s="163" t="s">
        <v>939</v>
      </c>
      <c r="J127" s="163" t="s">
        <v>940</v>
      </c>
      <c r="K127" s="47">
        <v>1999896</v>
      </c>
      <c r="L127" s="171">
        <v>1466590</v>
      </c>
      <c r="M127" s="38" t="s">
        <v>77</v>
      </c>
      <c r="N127" s="38" t="s">
        <v>78</v>
      </c>
    </row>
    <row r="128" spans="1:14" ht="263.10000000000002" customHeight="1" thickBot="1">
      <c r="A128" s="39">
        <v>117</v>
      </c>
      <c r="B128" s="40" t="s">
        <v>82</v>
      </c>
      <c r="C128" s="41" t="s">
        <v>314</v>
      </c>
      <c r="D128" s="42">
        <v>35492735</v>
      </c>
      <c r="E128" s="42" t="s">
        <v>315</v>
      </c>
      <c r="F128" s="43" t="s">
        <v>287</v>
      </c>
      <c r="G128" s="51" t="s">
        <v>862</v>
      </c>
      <c r="H128" s="163" t="s">
        <v>938</v>
      </c>
      <c r="I128" s="163" t="s">
        <v>939</v>
      </c>
      <c r="J128" s="163" t="s">
        <v>940</v>
      </c>
      <c r="K128" s="47">
        <v>1999896</v>
      </c>
      <c r="L128" s="171">
        <v>1466590</v>
      </c>
      <c r="M128" s="38" t="s">
        <v>77</v>
      </c>
      <c r="N128" s="38" t="s">
        <v>78</v>
      </c>
    </row>
    <row r="129" spans="1:14" ht="263.10000000000002" customHeight="1" thickBot="1">
      <c r="A129" s="48">
        <v>118</v>
      </c>
      <c r="B129" s="40" t="s">
        <v>82</v>
      </c>
      <c r="C129" s="41" t="s">
        <v>316</v>
      </c>
      <c r="D129" s="42">
        <v>1000989040</v>
      </c>
      <c r="E129" s="42" t="s">
        <v>317</v>
      </c>
      <c r="F129" s="43" t="s">
        <v>106</v>
      </c>
      <c r="G129" s="51" t="s">
        <v>863</v>
      </c>
      <c r="H129" s="163" t="s">
        <v>938</v>
      </c>
      <c r="I129" s="163" t="s">
        <v>939</v>
      </c>
      <c r="J129" s="163" t="s">
        <v>940</v>
      </c>
      <c r="K129" s="47">
        <v>6000056</v>
      </c>
      <c r="L129" s="171">
        <v>4400041</v>
      </c>
      <c r="M129" s="38" t="s">
        <v>77</v>
      </c>
      <c r="N129" s="38" t="s">
        <v>78</v>
      </c>
    </row>
    <row r="130" spans="1:14" ht="263.10000000000002" customHeight="1" thickBot="1">
      <c r="A130" s="39">
        <v>119</v>
      </c>
      <c r="B130" s="40" t="s">
        <v>82</v>
      </c>
      <c r="C130" s="41" t="s">
        <v>318</v>
      </c>
      <c r="D130" s="42">
        <v>80833691</v>
      </c>
      <c r="E130" s="42" t="s">
        <v>319</v>
      </c>
      <c r="F130" s="43" t="s">
        <v>152</v>
      </c>
      <c r="G130" s="51" t="s">
        <v>858</v>
      </c>
      <c r="H130" s="163" t="s">
        <v>938</v>
      </c>
      <c r="I130" s="163" t="s">
        <v>939</v>
      </c>
      <c r="J130" s="163" t="s">
        <v>940</v>
      </c>
      <c r="K130" s="47">
        <v>4749960</v>
      </c>
      <c r="L130" s="171">
        <v>3483304</v>
      </c>
      <c r="M130" s="38" t="s">
        <v>77</v>
      </c>
      <c r="N130" s="38" t="s">
        <v>78</v>
      </c>
    </row>
    <row r="131" spans="1:14" ht="263.10000000000002" customHeight="1" thickBot="1">
      <c r="A131" s="48">
        <v>120</v>
      </c>
      <c r="B131" s="40" t="s">
        <v>82</v>
      </c>
      <c r="C131" s="41" t="s">
        <v>320</v>
      </c>
      <c r="D131" s="42">
        <v>35405251</v>
      </c>
      <c r="E131" s="42" t="s">
        <v>321</v>
      </c>
      <c r="F131" s="43" t="s">
        <v>85</v>
      </c>
      <c r="G131" s="51" t="s">
        <v>864</v>
      </c>
      <c r="H131" s="163" t="s">
        <v>938</v>
      </c>
      <c r="I131" s="163" t="s">
        <v>939</v>
      </c>
      <c r="J131" s="163" t="s">
        <v>940</v>
      </c>
      <c r="K131" s="47">
        <v>2500008</v>
      </c>
      <c r="L131" s="171">
        <v>1833339</v>
      </c>
      <c r="M131" s="38" t="s">
        <v>77</v>
      </c>
      <c r="N131" s="38" t="s">
        <v>78</v>
      </c>
    </row>
    <row r="132" spans="1:14" ht="263.10000000000002" customHeight="1" thickBot="1">
      <c r="A132" s="39">
        <v>121</v>
      </c>
      <c r="B132" s="40" t="s">
        <v>82</v>
      </c>
      <c r="C132" s="41" t="s">
        <v>322</v>
      </c>
      <c r="D132" s="42">
        <v>52535757</v>
      </c>
      <c r="E132" s="42" t="s">
        <v>323</v>
      </c>
      <c r="F132" s="43" t="s">
        <v>106</v>
      </c>
      <c r="G132" s="51" t="s">
        <v>864</v>
      </c>
      <c r="H132" s="163" t="s">
        <v>938</v>
      </c>
      <c r="I132" s="163" t="s">
        <v>939</v>
      </c>
      <c r="J132" s="163" t="s">
        <v>940</v>
      </c>
      <c r="K132" s="47">
        <v>6000056</v>
      </c>
      <c r="L132" s="171">
        <v>4400041</v>
      </c>
      <c r="M132" s="38" t="s">
        <v>77</v>
      </c>
      <c r="N132" s="38" t="s">
        <v>78</v>
      </c>
    </row>
    <row r="133" spans="1:14" ht="263.10000000000002" customHeight="1" thickBot="1">
      <c r="A133" s="48">
        <v>122</v>
      </c>
      <c r="B133" s="40" t="s">
        <v>82</v>
      </c>
      <c r="C133" s="41" t="s">
        <v>324</v>
      </c>
      <c r="D133" s="42">
        <v>1022438033</v>
      </c>
      <c r="E133" s="42" t="s">
        <v>325</v>
      </c>
      <c r="F133" s="43" t="s">
        <v>287</v>
      </c>
      <c r="G133" s="51" t="s">
        <v>865</v>
      </c>
      <c r="H133" s="163" t="s">
        <v>938</v>
      </c>
      <c r="I133" s="163" t="s">
        <v>939</v>
      </c>
      <c r="J133" s="163" t="s">
        <v>940</v>
      </c>
      <c r="K133" s="47">
        <v>1999896</v>
      </c>
      <c r="L133" s="171">
        <v>1466590</v>
      </c>
      <c r="M133" s="38" t="s">
        <v>77</v>
      </c>
      <c r="N133" s="38" t="s">
        <v>78</v>
      </c>
    </row>
    <row r="134" spans="1:14" ht="263.10000000000002" customHeight="1" thickBot="1">
      <c r="A134" s="39">
        <v>123</v>
      </c>
      <c r="B134" s="40" t="s">
        <v>82</v>
      </c>
      <c r="C134" s="41" t="s">
        <v>326</v>
      </c>
      <c r="D134" s="42">
        <v>1030622386</v>
      </c>
      <c r="E134" s="42" t="s">
        <v>327</v>
      </c>
      <c r="F134" s="43" t="s">
        <v>106</v>
      </c>
      <c r="G134" s="51" t="s">
        <v>866</v>
      </c>
      <c r="H134" s="163" t="s">
        <v>938</v>
      </c>
      <c r="I134" s="163" t="s">
        <v>939</v>
      </c>
      <c r="J134" s="163" t="s">
        <v>940</v>
      </c>
      <c r="K134" s="47">
        <v>6000056</v>
      </c>
      <c r="L134" s="171">
        <v>4400041</v>
      </c>
      <c r="M134" s="38" t="s">
        <v>77</v>
      </c>
      <c r="N134" s="38" t="s">
        <v>78</v>
      </c>
    </row>
    <row r="135" spans="1:14" ht="263.10000000000002" customHeight="1" thickBot="1">
      <c r="A135" s="48">
        <v>124</v>
      </c>
      <c r="B135" s="40" t="s">
        <v>82</v>
      </c>
      <c r="C135" s="62" t="s">
        <v>923</v>
      </c>
      <c r="D135" s="59">
        <v>1000219114</v>
      </c>
      <c r="E135" s="60" t="s">
        <v>924</v>
      </c>
      <c r="F135" s="43" t="s">
        <v>287</v>
      </c>
      <c r="G135" s="56" t="s">
        <v>925</v>
      </c>
      <c r="H135" s="163" t="s">
        <v>938</v>
      </c>
      <c r="I135" s="163" t="s">
        <v>939</v>
      </c>
      <c r="J135" s="163" t="s">
        <v>940</v>
      </c>
      <c r="K135" s="47">
        <v>1999896</v>
      </c>
      <c r="L135" s="171">
        <v>1466590</v>
      </c>
      <c r="M135" s="38" t="s">
        <v>77</v>
      </c>
      <c r="N135" s="38" t="s">
        <v>78</v>
      </c>
    </row>
    <row r="136" spans="1:14" ht="263.10000000000002" customHeight="1" thickBot="1">
      <c r="A136" s="39">
        <v>125</v>
      </c>
      <c r="B136" s="40" t="s">
        <v>82</v>
      </c>
      <c r="C136" s="41" t="s">
        <v>328</v>
      </c>
      <c r="D136" s="42">
        <v>93203218</v>
      </c>
      <c r="E136" s="42" t="s">
        <v>329</v>
      </c>
      <c r="F136" s="43" t="s">
        <v>287</v>
      </c>
      <c r="G136" s="51" t="s">
        <v>866</v>
      </c>
      <c r="H136" s="163" t="s">
        <v>938</v>
      </c>
      <c r="I136" s="163" t="s">
        <v>939</v>
      </c>
      <c r="J136" s="163" t="s">
        <v>940</v>
      </c>
      <c r="K136" s="47">
        <v>1999896</v>
      </c>
      <c r="L136" s="171">
        <v>1466590</v>
      </c>
      <c r="M136" s="38" t="s">
        <v>77</v>
      </c>
      <c r="N136" s="38" t="s">
        <v>78</v>
      </c>
    </row>
    <row r="137" spans="1:14" ht="263.10000000000002" customHeight="1" thickBot="1">
      <c r="A137" s="48">
        <v>126</v>
      </c>
      <c r="B137" s="40" t="s">
        <v>82</v>
      </c>
      <c r="C137" s="41" t="s">
        <v>330</v>
      </c>
      <c r="D137" s="42">
        <v>39793162</v>
      </c>
      <c r="E137" s="42" t="s">
        <v>331</v>
      </c>
      <c r="F137" s="43" t="s">
        <v>85</v>
      </c>
      <c r="G137" s="51" t="s">
        <v>866</v>
      </c>
      <c r="H137" s="163" t="s">
        <v>938</v>
      </c>
      <c r="I137" s="163" t="s">
        <v>939</v>
      </c>
      <c r="J137" s="163" t="s">
        <v>940</v>
      </c>
      <c r="K137" s="47">
        <v>2500008</v>
      </c>
      <c r="L137" s="171">
        <v>2485515</v>
      </c>
      <c r="M137" s="38" t="s">
        <v>77</v>
      </c>
      <c r="N137" s="38" t="s">
        <v>78</v>
      </c>
    </row>
    <row r="138" spans="1:14" ht="263.10000000000002" customHeight="1" thickBot="1">
      <c r="A138" s="39">
        <v>127</v>
      </c>
      <c r="B138" s="40" t="s">
        <v>82</v>
      </c>
      <c r="C138" s="41" t="s">
        <v>332</v>
      </c>
      <c r="D138" s="42">
        <v>1023368433</v>
      </c>
      <c r="E138" s="42" t="s">
        <v>333</v>
      </c>
      <c r="F138" s="43" t="s">
        <v>287</v>
      </c>
      <c r="G138" s="51" t="s">
        <v>866</v>
      </c>
      <c r="H138" s="163" t="s">
        <v>938</v>
      </c>
      <c r="I138" s="163" t="s">
        <v>939</v>
      </c>
      <c r="J138" s="163" t="s">
        <v>940</v>
      </c>
      <c r="K138" s="47">
        <v>1999896</v>
      </c>
      <c r="L138" s="171">
        <v>1466590</v>
      </c>
      <c r="M138" s="38" t="s">
        <v>77</v>
      </c>
      <c r="N138" s="38" t="s">
        <v>78</v>
      </c>
    </row>
    <row r="139" spans="1:14" ht="263.10000000000002" customHeight="1" thickBot="1">
      <c r="A139" s="48">
        <v>128</v>
      </c>
      <c r="B139" s="40" t="s">
        <v>82</v>
      </c>
      <c r="C139" s="41" t="s">
        <v>334</v>
      </c>
      <c r="D139" s="42">
        <v>1001348041</v>
      </c>
      <c r="E139" s="42" t="s">
        <v>335</v>
      </c>
      <c r="F139" s="43" t="s">
        <v>287</v>
      </c>
      <c r="G139" s="51" t="s">
        <v>866</v>
      </c>
      <c r="H139" s="163" t="s">
        <v>938</v>
      </c>
      <c r="I139" s="163" t="s">
        <v>939</v>
      </c>
      <c r="J139" s="163" t="s">
        <v>940</v>
      </c>
      <c r="K139" s="47">
        <v>1999896</v>
      </c>
      <c r="L139" s="171">
        <v>1466590</v>
      </c>
      <c r="M139" s="38" t="s">
        <v>77</v>
      </c>
      <c r="N139" s="38" t="s">
        <v>78</v>
      </c>
    </row>
    <row r="140" spans="1:14" ht="263.10000000000002" customHeight="1" thickBot="1">
      <c r="A140" s="39">
        <v>129</v>
      </c>
      <c r="B140" s="40" t="s">
        <v>82</v>
      </c>
      <c r="C140" s="41" t="s">
        <v>336</v>
      </c>
      <c r="D140" s="42">
        <v>1031540124</v>
      </c>
      <c r="E140" s="42" t="s">
        <v>337</v>
      </c>
      <c r="F140" s="43" t="s">
        <v>287</v>
      </c>
      <c r="G140" s="51" t="s">
        <v>867</v>
      </c>
      <c r="H140" s="163" t="s">
        <v>938</v>
      </c>
      <c r="I140" s="163" t="s">
        <v>939</v>
      </c>
      <c r="J140" s="163" t="s">
        <v>940</v>
      </c>
      <c r="K140" s="47">
        <v>1999896</v>
      </c>
      <c r="L140" s="171">
        <v>1466590</v>
      </c>
      <c r="M140" s="38" t="s">
        <v>77</v>
      </c>
      <c r="N140" s="38" t="s">
        <v>78</v>
      </c>
    </row>
    <row r="141" spans="1:14" ht="263.10000000000002" customHeight="1" thickBot="1">
      <c r="A141" s="48">
        <v>130</v>
      </c>
      <c r="B141" s="40" t="s">
        <v>82</v>
      </c>
      <c r="C141" s="41" t="s">
        <v>338</v>
      </c>
      <c r="D141" s="42">
        <v>1014481579</v>
      </c>
      <c r="E141" s="42" t="s">
        <v>339</v>
      </c>
      <c r="F141" s="43" t="s">
        <v>85</v>
      </c>
      <c r="G141" s="51" t="s">
        <v>868</v>
      </c>
      <c r="H141" s="163" t="s">
        <v>938</v>
      </c>
      <c r="I141" s="163" t="s">
        <v>939</v>
      </c>
      <c r="J141" s="163" t="s">
        <v>940</v>
      </c>
      <c r="K141" s="47">
        <v>2500008</v>
      </c>
      <c r="L141" s="171">
        <v>2268123</v>
      </c>
      <c r="M141" s="38" t="s">
        <v>77</v>
      </c>
      <c r="N141" s="38" t="s">
        <v>78</v>
      </c>
    </row>
    <row r="142" spans="1:14" ht="263.10000000000002" customHeight="1" thickBot="1">
      <c r="A142" s="39">
        <v>131</v>
      </c>
      <c r="B142" s="40" t="s">
        <v>82</v>
      </c>
      <c r="C142" s="41" t="s">
        <v>340</v>
      </c>
      <c r="D142" s="42">
        <v>1010170619</v>
      </c>
      <c r="E142" s="42" t="s">
        <v>341</v>
      </c>
      <c r="F142" s="43" t="s">
        <v>287</v>
      </c>
      <c r="G142" s="51" t="s">
        <v>868</v>
      </c>
      <c r="H142" s="163" t="s">
        <v>938</v>
      </c>
      <c r="I142" s="163" t="s">
        <v>939</v>
      </c>
      <c r="J142" s="163" t="s">
        <v>940</v>
      </c>
      <c r="K142" s="47">
        <v>1999896</v>
      </c>
      <c r="L142" s="171">
        <v>1466590</v>
      </c>
      <c r="M142" s="38" t="s">
        <v>77</v>
      </c>
      <c r="N142" s="38" t="s">
        <v>78</v>
      </c>
    </row>
    <row r="143" spans="1:14" ht="263.10000000000002" customHeight="1" thickBot="1">
      <c r="A143" s="48">
        <v>132</v>
      </c>
      <c r="B143" s="40" t="s">
        <v>82</v>
      </c>
      <c r="C143" s="41" t="s">
        <v>342</v>
      </c>
      <c r="D143" s="42">
        <v>51994696</v>
      </c>
      <c r="E143" s="42" t="s">
        <v>343</v>
      </c>
      <c r="F143" s="43" t="s">
        <v>85</v>
      </c>
      <c r="G143" s="51" t="s">
        <v>868</v>
      </c>
      <c r="H143" s="163" t="s">
        <v>938</v>
      </c>
      <c r="I143" s="163" t="s">
        <v>939</v>
      </c>
      <c r="J143" s="163" t="s">
        <v>940</v>
      </c>
      <c r="K143" s="47">
        <v>2500008</v>
      </c>
      <c r="L143" s="171">
        <v>1833339</v>
      </c>
      <c r="M143" s="38" t="s">
        <v>77</v>
      </c>
      <c r="N143" s="38" t="s">
        <v>78</v>
      </c>
    </row>
    <row r="144" spans="1:14" ht="263.10000000000002" customHeight="1" thickBot="1">
      <c r="A144" s="39">
        <v>133</v>
      </c>
      <c r="B144" s="40" t="s">
        <v>82</v>
      </c>
      <c r="C144" s="41" t="s">
        <v>344</v>
      </c>
      <c r="D144" s="42">
        <v>1027520593</v>
      </c>
      <c r="E144" s="42" t="s">
        <v>345</v>
      </c>
      <c r="F144" s="43" t="s">
        <v>85</v>
      </c>
      <c r="G144" s="51" t="s">
        <v>868</v>
      </c>
      <c r="H144" s="163" t="s">
        <v>938</v>
      </c>
      <c r="I144" s="163" t="s">
        <v>939</v>
      </c>
      <c r="J144" s="163" t="s">
        <v>940</v>
      </c>
      <c r="K144" s="47">
        <v>2500008</v>
      </c>
      <c r="L144" s="171">
        <v>2050731</v>
      </c>
      <c r="M144" s="38" t="s">
        <v>77</v>
      </c>
      <c r="N144" s="38" t="s">
        <v>78</v>
      </c>
    </row>
    <row r="145" spans="1:14" ht="263.10000000000002" customHeight="1" thickBot="1">
      <c r="A145" s="48">
        <v>134</v>
      </c>
      <c r="B145" s="40" t="s">
        <v>82</v>
      </c>
      <c r="C145" s="41" t="s">
        <v>346</v>
      </c>
      <c r="D145" s="42">
        <v>1012351030</v>
      </c>
      <c r="E145" s="42" t="s">
        <v>347</v>
      </c>
      <c r="F145" s="43" t="s">
        <v>287</v>
      </c>
      <c r="G145" s="51" t="s">
        <v>868</v>
      </c>
      <c r="H145" s="163" t="s">
        <v>938</v>
      </c>
      <c r="I145" s="163" t="s">
        <v>939</v>
      </c>
      <c r="J145" s="163" t="s">
        <v>940</v>
      </c>
      <c r="K145" s="47">
        <v>1999896</v>
      </c>
      <c r="L145" s="171">
        <v>1466590</v>
      </c>
      <c r="M145" s="38" t="s">
        <v>77</v>
      </c>
      <c r="N145" s="38" t="s">
        <v>78</v>
      </c>
    </row>
    <row r="146" spans="1:14" ht="263.10000000000002" customHeight="1" thickBot="1">
      <c r="A146" s="39">
        <v>135</v>
      </c>
      <c r="B146" s="40" t="s">
        <v>82</v>
      </c>
      <c r="C146" s="41" t="s">
        <v>348</v>
      </c>
      <c r="D146" s="42">
        <v>1007184571</v>
      </c>
      <c r="E146" s="42" t="s">
        <v>349</v>
      </c>
      <c r="F146" s="43" t="s">
        <v>106</v>
      </c>
      <c r="G146" s="51" t="s">
        <v>870</v>
      </c>
      <c r="H146" s="163" t="s">
        <v>938</v>
      </c>
      <c r="I146" s="163" t="s">
        <v>939</v>
      </c>
      <c r="J146" s="163" t="s">
        <v>940</v>
      </c>
      <c r="K146" s="47">
        <v>6000056</v>
      </c>
      <c r="L146" s="171">
        <v>4400041</v>
      </c>
      <c r="M146" s="38" t="s">
        <v>77</v>
      </c>
      <c r="N146" s="38" t="s">
        <v>78</v>
      </c>
    </row>
    <row r="147" spans="1:14" ht="263.10000000000002" customHeight="1" thickBot="1">
      <c r="A147" s="48">
        <v>136</v>
      </c>
      <c r="B147" s="40" t="s">
        <v>82</v>
      </c>
      <c r="C147" s="41" t="s">
        <v>350</v>
      </c>
      <c r="D147" s="42">
        <v>1193435033</v>
      </c>
      <c r="E147" s="42" t="s">
        <v>351</v>
      </c>
      <c r="F147" s="43" t="s">
        <v>106</v>
      </c>
      <c r="G147" s="51" t="s">
        <v>870</v>
      </c>
      <c r="H147" s="163" t="s">
        <v>938</v>
      </c>
      <c r="I147" s="163" t="s">
        <v>939</v>
      </c>
      <c r="J147" s="163" t="s">
        <v>940</v>
      </c>
      <c r="K147" s="47">
        <v>6000056</v>
      </c>
      <c r="L147" s="171">
        <v>4400041</v>
      </c>
      <c r="M147" s="38" t="s">
        <v>77</v>
      </c>
      <c r="N147" s="38" t="s">
        <v>78</v>
      </c>
    </row>
    <row r="148" spans="1:14" ht="263.10000000000002" customHeight="1" thickBot="1">
      <c r="A148" s="39">
        <v>137</v>
      </c>
      <c r="B148" s="40" t="s">
        <v>82</v>
      </c>
      <c r="C148" s="41" t="s">
        <v>352</v>
      </c>
      <c r="D148" s="42">
        <v>1015472127</v>
      </c>
      <c r="E148" s="42" t="s">
        <v>353</v>
      </c>
      <c r="F148" s="43" t="s">
        <v>106</v>
      </c>
      <c r="G148" s="51" t="s">
        <v>870</v>
      </c>
      <c r="H148" s="163" t="s">
        <v>938</v>
      </c>
      <c r="I148" s="163" t="s">
        <v>939</v>
      </c>
      <c r="J148" s="163" t="s">
        <v>940</v>
      </c>
      <c r="K148" s="47">
        <v>6000056</v>
      </c>
      <c r="L148" s="171">
        <v>4400041</v>
      </c>
      <c r="M148" s="38" t="s">
        <v>77</v>
      </c>
      <c r="N148" s="38" t="s">
        <v>78</v>
      </c>
    </row>
    <row r="149" spans="1:14" ht="263.10000000000002" customHeight="1" thickBot="1">
      <c r="A149" s="48">
        <v>138</v>
      </c>
      <c r="B149" s="40" t="s">
        <v>82</v>
      </c>
      <c r="C149" s="41" t="s">
        <v>354</v>
      </c>
      <c r="D149" s="42">
        <v>1022992593</v>
      </c>
      <c r="E149" s="42" t="s">
        <v>355</v>
      </c>
      <c r="F149" s="43" t="s">
        <v>287</v>
      </c>
      <c r="G149" s="51" t="s">
        <v>869</v>
      </c>
      <c r="H149" s="163" t="s">
        <v>938</v>
      </c>
      <c r="I149" s="163" t="s">
        <v>939</v>
      </c>
      <c r="J149" s="163" t="s">
        <v>940</v>
      </c>
      <c r="K149" s="47">
        <v>1999896</v>
      </c>
      <c r="L149" s="171">
        <v>1466590</v>
      </c>
      <c r="M149" s="38" t="s">
        <v>77</v>
      </c>
      <c r="N149" s="38" t="s">
        <v>78</v>
      </c>
    </row>
    <row r="150" spans="1:14" ht="263.10000000000002" customHeight="1" thickBot="1">
      <c r="A150" s="39">
        <v>139</v>
      </c>
      <c r="B150" s="40" t="s">
        <v>82</v>
      </c>
      <c r="C150" s="41" t="s">
        <v>356</v>
      </c>
      <c r="D150" s="42">
        <v>52232001</v>
      </c>
      <c r="E150" s="42" t="s">
        <v>357</v>
      </c>
      <c r="F150" s="43" t="s">
        <v>287</v>
      </c>
      <c r="G150" s="51" t="s">
        <v>869</v>
      </c>
      <c r="H150" s="163" t="s">
        <v>938</v>
      </c>
      <c r="I150" s="163" t="s">
        <v>939</v>
      </c>
      <c r="J150" s="163" t="s">
        <v>940</v>
      </c>
      <c r="K150" s="47">
        <v>1999896</v>
      </c>
      <c r="L150" s="171">
        <v>1466590</v>
      </c>
      <c r="M150" s="38" t="s">
        <v>77</v>
      </c>
      <c r="N150" s="38" t="s">
        <v>78</v>
      </c>
    </row>
    <row r="151" spans="1:14" ht="263.10000000000002" customHeight="1" thickBot="1">
      <c r="A151" s="48">
        <v>140</v>
      </c>
      <c r="B151" s="40" t="s">
        <v>82</v>
      </c>
      <c r="C151" s="41" t="s">
        <v>358</v>
      </c>
      <c r="D151" s="42">
        <v>1021671462</v>
      </c>
      <c r="E151" s="42" t="s">
        <v>359</v>
      </c>
      <c r="F151" s="43" t="s">
        <v>287</v>
      </c>
      <c r="G151" s="51" t="s">
        <v>871</v>
      </c>
      <c r="H151" s="163" t="s">
        <v>938</v>
      </c>
      <c r="I151" s="163" t="s">
        <v>939</v>
      </c>
      <c r="J151" s="163" t="s">
        <v>940</v>
      </c>
      <c r="K151" s="47">
        <v>1999896</v>
      </c>
      <c r="L151" s="171">
        <v>1466590</v>
      </c>
      <c r="M151" s="38" t="s">
        <v>77</v>
      </c>
      <c r="N151" s="38" t="s">
        <v>78</v>
      </c>
    </row>
    <row r="152" spans="1:14" ht="263.10000000000002" customHeight="1" thickBot="1">
      <c r="A152" s="39">
        <v>141</v>
      </c>
      <c r="B152" s="40" t="s">
        <v>82</v>
      </c>
      <c r="C152" s="41" t="s">
        <v>360</v>
      </c>
      <c r="D152" s="42">
        <v>1010024238</v>
      </c>
      <c r="E152" s="42" t="s">
        <v>361</v>
      </c>
      <c r="F152" s="43" t="s">
        <v>106</v>
      </c>
      <c r="G152" s="51" t="s">
        <v>871</v>
      </c>
      <c r="H152" s="163" t="s">
        <v>938</v>
      </c>
      <c r="I152" s="163" t="s">
        <v>939</v>
      </c>
      <c r="J152" s="163" t="s">
        <v>940</v>
      </c>
      <c r="K152" s="47">
        <v>6000056</v>
      </c>
      <c r="L152" s="171">
        <v>4400041</v>
      </c>
      <c r="M152" s="38" t="s">
        <v>77</v>
      </c>
      <c r="N152" s="38" t="s">
        <v>78</v>
      </c>
    </row>
    <row r="153" spans="1:14" ht="263.10000000000002" customHeight="1" thickBot="1">
      <c r="A153" s="48">
        <v>142</v>
      </c>
      <c r="B153" s="40" t="s">
        <v>82</v>
      </c>
      <c r="C153" s="41" t="s">
        <v>362</v>
      </c>
      <c r="D153" s="42">
        <v>1010082527</v>
      </c>
      <c r="E153" s="42" t="s">
        <v>363</v>
      </c>
      <c r="F153" s="43" t="s">
        <v>106</v>
      </c>
      <c r="G153" s="51" t="s">
        <v>871</v>
      </c>
      <c r="H153" s="163" t="s">
        <v>938</v>
      </c>
      <c r="I153" s="163" t="s">
        <v>939</v>
      </c>
      <c r="J153" s="163" t="s">
        <v>940</v>
      </c>
      <c r="K153" s="47">
        <v>6000056</v>
      </c>
      <c r="L153" s="171">
        <v>4400041</v>
      </c>
      <c r="M153" s="38" t="s">
        <v>77</v>
      </c>
      <c r="N153" s="38" t="s">
        <v>78</v>
      </c>
    </row>
    <row r="154" spans="1:14" ht="263.10000000000002" customHeight="1" thickBot="1">
      <c r="A154" s="39">
        <v>143</v>
      </c>
      <c r="B154" s="40" t="s">
        <v>82</v>
      </c>
      <c r="C154" s="41" t="s">
        <v>364</v>
      </c>
      <c r="D154" s="42">
        <v>1000936471</v>
      </c>
      <c r="E154" s="42" t="s">
        <v>365</v>
      </c>
      <c r="F154" s="43" t="s">
        <v>85</v>
      </c>
      <c r="G154" s="51" t="s">
        <v>871</v>
      </c>
      <c r="H154" s="163" t="s">
        <v>938</v>
      </c>
      <c r="I154" s="163" t="s">
        <v>939</v>
      </c>
      <c r="J154" s="163" t="s">
        <v>940</v>
      </c>
      <c r="K154" s="47">
        <v>2500008</v>
      </c>
      <c r="L154" s="171">
        <v>1833339</v>
      </c>
      <c r="M154" s="38" t="s">
        <v>77</v>
      </c>
      <c r="N154" s="38" t="s">
        <v>78</v>
      </c>
    </row>
    <row r="155" spans="1:14" ht="263.10000000000002" customHeight="1" thickBot="1">
      <c r="A155" s="48">
        <v>144</v>
      </c>
      <c r="B155" s="40" t="s">
        <v>82</v>
      </c>
      <c r="C155" s="41" t="s">
        <v>366</v>
      </c>
      <c r="D155" s="42">
        <v>22548834</v>
      </c>
      <c r="E155" s="42" t="s">
        <v>367</v>
      </c>
      <c r="F155" s="43" t="s">
        <v>109</v>
      </c>
      <c r="G155" s="51" t="s">
        <v>871</v>
      </c>
      <c r="H155" s="163" t="s">
        <v>938</v>
      </c>
      <c r="I155" s="163" t="s">
        <v>939</v>
      </c>
      <c r="J155" s="163" t="s">
        <v>940</v>
      </c>
      <c r="K155" s="47">
        <v>7500024</v>
      </c>
      <c r="L155" s="171">
        <v>5500018</v>
      </c>
      <c r="M155" s="38" t="s">
        <v>77</v>
      </c>
      <c r="N155" s="38" t="s">
        <v>78</v>
      </c>
    </row>
    <row r="156" spans="1:14" ht="263.10000000000002" customHeight="1" thickBot="1">
      <c r="A156" s="39">
        <v>145</v>
      </c>
      <c r="B156" s="40" t="s">
        <v>82</v>
      </c>
      <c r="C156" s="41" t="s">
        <v>368</v>
      </c>
      <c r="D156" s="42">
        <v>79759070</v>
      </c>
      <c r="E156" s="42" t="s">
        <v>369</v>
      </c>
      <c r="F156" s="43" t="s">
        <v>287</v>
      </c>
      <c r="G156" s="51" t="s">
        <v>871</v>
      </c>
      <c r="H156" s="163" t="s">
        <v>938</v>
      </c>
      <c r="I156" s="163" t="s">
        <v>939</v>
      </c>
      <c r="J156" s="163" t="s">
        <v>940</v>
      </c>
      <c r="K156" s="47">
        <v>1999896</v>
      </c>
      <c r="L156" s="171">
        <v>1466590</v>
      </c>
      <c r="M156" s="38" t="s">
        <v>77</v>
      </c>
      <c r="N156" s="38" t="s">
        <v>78</v>
      </c>
    </row>
    <row r="157" spans="1:14" ht="263.10000000000002" customHeight="1" thickBot="1">
      <c r="A157" s="48">
        <v>146</v>
      </c>
      <c r="B157" s="40" t="s">
        <v>82</v>
      </c>
      <c r="C157" s="41" t="s">
        <v>370</v>
      </c>
      <c r="D157" s="42">
        <v>1000773806</v>
      </c>
      <c r="E157" s="42" t="s">
        <v>371</v>
      </c>
      <c r="F157" s="43" t="s">
        <v>287</v>
      </c>
      <c r="G157" s="51" t="s">
        <v>871</v>
      </c>
      <c r="H157" s="163" t="s">
        <v>938</v>
      </c>
      <c r="I157" s="163" t="s">
        <v>939</v>
      </c>
      <c r="J157" s="163" t="s">
        <v>940</v>
      </c>
      <c r="K157" s="47">
        <v>1999896</v>
      </c>
      <c r="L157" s="171">
        <v>1466590</v>
      </c>
      <c r="M157" s="38" t="s">
        <v>77</v>
      </c>
      <c r="N157" s="38" t="s">
        <v>78</v>
      </c>
    </row>
    <row r="158" spans="1:14" ht="263.10000000000002" customHeight="1" thickBot="1">
      <c r="A158" s="39">
        <v>147</v>
      </c>
      <c r="B158" s="40" t="s">
        <v>82</v>
      </c>
      <c r="C158" s="41" t="s">
        <v>372</v>
      </c>
      <c r="D158" s="42">
        <v>1023016611</v>
      </c>
      <c r="E158" s="42" t="s">
        <v>373</v>
      </c>
      <c r="F158" s="43" t="s">
        <v>287</v>
      </c>
      <c r="G158" s="51" t="s">
        <v>871</v>
      </c>
      <c r="H158" s="163" t="s">
        <v>938</v>
      </c>
      <c r="I158" s="163" t="s">
        <v>939</v>
      </c>
      <c r="J158" s="163" t="s">
        <v>940</v>
      </c>
      <c r="K158" s="47">
        <v>1999896</v>
      </c>
      <c r="L158" s="171">
        <v>1466590</v>
      </c>
      <c r="M158" s="38" t="s">
        <v>77</v>
      </c>
      <c r="N158" s="38" t="s">
        <v>78</v>
      </c>
    </row>
    <row r="159" spans="1:14" ht="263.10000000000002" customHeight="1" thickBot="1">
      <c r="A159" s="48">
        <v>148</v>
      </c>
      <c r="B159" s="40" t="s">
        <v>82</v>
      </c>
      <c r="C159" s="41" t="s">
        <v>374</v>
      </c>
      <c r="D159" s="42">
        <v>1115852900</v>
      </c>
      <c r="E159" s="42" t="s">
        <v>375</v>
      </c>
      <c r="F159" s="43" t="s">
        <v>85</v>
      </c>
      <c r="G159" s="51" t="s">
        <v>871</v>
      </c>
      <c r="H159" s="163" t="s">
        <v>938</v>
      </c>
      <c r="I159" s="163" t="s">
        <v>939</v>
      </c>
      <c r="J159" s="163" t="s">
        <v>940</v>
      </c>
      <c r="K159" s="47">
        <v>2500008</v>
      </c>
      <c r="L159" s="171">
        <v>1833339</v>
      </c>
      <c r="M159" s="38" t="s">
        <v>77</v>
      </c>
      <c r="N159" s="38" t="s">
        <v>78</v>
      </c>
    </row>
    <row r="160" spans="1:14" ht="263.10000000000002" customHeight="1" thickBot="1">
      <c r="A160" s="39">
        <v>149</v>
      </c>
      <c r="B160" s="40" t="s">
        <v>82</v>
      </c>
      <c r="C160" s="41" t="s">
        <v>376</v>
      </c>
      <c r="D160" s="42">
        <v>1065850832</v>
      </c>
      <c r="E160" s="42" t="s">
        <v>377</v>
      </c>
      <c r="F160" s="43" t="s">
        <v>85</v>
      </c>
      <c r="G160" s="51" t="s">
        <v>871</v>
      </c>
      <c r="H160" s="163" t="s">
        <v>938</v>
      </c>
      <c r="I160" s="163" t="s">
        <v>939</v>
      </c>
      <c r="J160" s="163" t="s">
        <v>940</v>
      </c>
      <c r="K160" s="47">
        <v>2500008</v>
      </c>
      <c r="L160" s="171">
        <v>1833339</v>
      </c>
      <c r="M160" s="38" t="s">
        <v>77</v>
      </c>
      <c r="N160" s="38" t="s">
        <v>78</v>
      </c>
    </row>
    <row r="161" spans="1:14" ht="263.10000000000002" customHeight="1" thickBot="1">
      <c r="A161" s="48">
        <v>150</v>
      </c>
      <c r="B161" s="40" t="s">
        <v>82</v>
      </c>
      <c r="C161" s="41" t="s">
        <v>378</v>
      </c>
      <c r="D161" s="42">
        <v>1022981114</v>
      </c>
      <c r="E161" s="42" t="s">
        <v>379</v>
      </c>
      <c r="F161" s="43" t="s">
        <v>85</v>
      </c>
      <c r="G161" s="51" t="s">
        <v>871</v>
      </c>
      <c r="H161" s="163" t="s">
        <v>938</v>
      </c>
      <c r="I161" s="163" t="s">
        <v>939</v>
      </c>
      <c r="J161" s="163" t="s">
        <v>940</v>
      </c>
      <c r="K161" s="47">
        <v>2500008</v>
      </c>
      <c r="L161" s="171">
        <v>1833339</v>
      </c>
      <c r="M161" s="38" t="s">
        <v>77</v>
      </c>
      <c r="N161" s="38" t="s">
        <v>78</v>
      </c>
    </row>
    <row r="162" spans="1:14" ht="263.10000000000002" customHeight="1" thickBot="1">
      <c r="A162" s="39">
        <v>151</v>
      </c>
      <c r="B162" s="40" t="s">
        <v>82</v>
      </c>
      <c r="C162" s="41" t="s">
        <v>380</v>
      </c>
      <c r="D162" s="42">
        <v>1000940551</v>
      </c>
      <c r="E162" s="42" t="s">
        <v>381</v>
      </c>
      <c r="F162" s="43" t="s">
        <v>106</v>
      </c>
      <c r="G162" s="51" t="s">
        <v>871</v>
      </c>
      <c r="H162" s="163" t="s">
        <v>938</v>
      </c>
      <c r="I162" s="163" t="s">
        <v>939</v>
      </c>
      <c r="J162" s="163" t="s">
        <v>940</v>
      </c>
      <c r="K162" s="47">
        <v>6000056</v>
      </c>
      <c r="L162" s="171">
        <v>4400041</v>
      </c>
      <c r="M162" s="38" t="s">
        <v>77</v>
      </c>
      <c r="N162" s="38" t="s">
        <v>78</v>
      </c>
    </row>
    <row r="163" spans="1:14" ht="263.10000000000002" customHeight="1" thickBot="1">
      <c r="A163" s="48">
        <v>152</v>
      </c>
      <c r="B163" s="40" t="s">
        <v>82</v>
      </c>
      <c r="C163" s="41" t="s">
        <v>382</v>
      </c>
      <c r="D163" s="42">
        <v>1000458282</v>
      </c>
      <c r="E163" s="42" t="s">
        <v>383</v>
      </c>
      <c r="F163" s="43" t="s">
        <v>106</v>
      </c>
      <c r="G163" s="51" t="s">
        <v>871</v>
      </c>
      <c r="H163" s="163" t="s">
        <v>938</v>
      </c>
      <c r="I163" s="163" t="s">
        <v>939</v>
      </c>
      <c r="J163" s="163" t="s">
        <v>940</v>
      </c>
      <c r="K163" s="47">
        <v>6000056</v>
      </c>
      <c r="L163" s="171">
        <v>4400041</v>
      </c>
      <c r="M163" s="38" t="s">
        <v>77</v>
      </c>
      <c r="N163" s="38" t="s">
        <v>78</v>
      </c>
    </row>
    <row r="164" spans="1:14" ht="263.10000000000002" customHeight="1" thickBot="1">
      <c r="A164" s="39">
        <v>153</v>
      </c>
      <c r="B164" s="40" t="s">
        <v>82</v>
      </c>
      <c r="C164" s="41" t="s">
        <v>384</v>
      </c>
      <c r="D164" s="42">
        <v>1053324096</v>
      </c>
      <c r="E164" s="42" t="s">
        <v>385</v>
      </c>
      <c r="F164" s="43" t="s">
        <v>106</v>
      </c>
      <c r="G164" s="51" t="s">
        <v>871</v>
      </c>
      <c r="H164" s="163" t="s">
        <v>938</v>
      </c>
      <c r="I164" s="163" t="s">
        <v>939</v>
      </c>
      <c r="J164" s="163" t="s">
        <v>940</v>
      </c>
      <c r="K164" s="47">
        <v>6000056</v>
      </c>
      <c r="L164" s="171">
        <v>4400041</v>
      </c>
      <c r="M164" s="38" t="s">
        <v>77</v>
      </c>
      <c r="N164" s="38" t="s">
        <v>78</v>
      </c>
    </row>
    <row r="165" spans="1:14" ht="263.10000000000002" customHeight="1" thickBot="1">
      <c r="A165" s="48">
        <v>154</v>
      </c>
      <c r="B165" s="40" t="s">
        <v>82</v>
      </c>
      <c r="C165" s="41" t="s">
        <v>386</v>
      </c>
      <c r="D165" s="42">
        <v>1032454676</v>
      </c>
      <c r="E165" s="42" t="s">
        <v>387</v>
      </c>
      <c r="F165" s="43" t="s">
        <v>106</v>
      </c>
      <c r="G165" s="51" t="s">
        <v>871</v>
      </c>
      <c r="H165" s="163" t="s">
        <v>938</v>
      </c>
      <c r="I165" s="163" t="s">
        <v>939</v>
      </c>
      <c r="J165" s="163" t="s">
        <v>940</v>
      </c>
      <c r="K165" s="47">
        <v>6000056</v>
      </c>
      <c r="L165" s="171">
        <v>4400041</v>
      </c>
      <c r="M165" s="38" t="s">
        <v>77</v>
      </c>
      <c r="N165" s="38" t="s">
        <v>78</v>
      </c>
    </row>
    <row r="166" spans="1:14" ht="263.10000000000002" customHeight="1" thickBot="1">
      <c r="A166" s="39">
        <v>155</v>
      </c>
      <c r="B166" s="40" t="s">
        <v>82</v>
      </c>
      <c r="C166" s="41" t="s">
        <v>388</v>
      </c>
      <c r="D166" s="42">
        <v>1026560091</v>
      </c>
      <c r="E166" s="42" t="s">
        <v>389</v>
      </c>
      <c r="F166" s="43" t="s">
        <v>106</v>
      </c>
      <c r="G166" s="51" t="s">
        <v>871</v>
      </c>
      <c r="H166" s="163" t="s">
        <v>938</v>
      </c>
      <c r="I166" s="163" t="s">
        <v>939</v>
      </c>
      <c r="J166" s="163" t="s">
        <v>940</v>
      </c>
      <c r="K166" s="47">
        <v>6000056</v>
      </c>
      <c r="L166" s="171">
        <v>4400041</v>
      </c>
      <c r="M166" s="38" t="s">
        <v>77</v>
      </c>
      <c r="N166" s="38" t="s">
        <v>78</v>
      </c>
    </row>
    <row r="167" spans="1:14" ht="263.10000000000002" customHeight="1" thickBot="1">
      <c r="A167" s="48">
        <v>156</v>
      </c>
      <c r="B167" s="40" t="s">
        <v>82</v>
      </c>
      <c r="C167" s="41" t="s">
        <v>390</v>
      </c>
      <c r="D167" s="42">
        <v>1010059240</v>
      </c>
      <c r="E167" s="42" t="s">
        <v>391</v>
      </c>
      <c r="F167" s="43" t="s">
        <v>152</v>
      </c>
      <c r="G167" s="51" t="s">
        <v>870</v>
      </c>
      <c r="H167" s="163" t="s">
        <v>938</v>
      </c>
      <c r="I167" s="163" t="s">
        <v>939</v>
      </c>
      <c r="J167" s="163" t="s">
        <v>940</v>
      </c>
      <c r="K167" s="47">
        <v>4749960</v>
      </c>
      <c r="L167" s="171">
        <v>3483304</v>
      </c>
      <c r="M167" s="38" t="s">
        <v>77</v>
      </c>
      <c r="N167" s="38" t="s">
        <v>78</v>
      </c>
    </row>
    <row r="168" spans="1:14" ht="263.10000000000002" customHeight="1" thickBot="1">
      <c r="A168" s="39">
        <v>157</v>
      </c>
      <c r="B168" s="40" t="s">
        <v>82</v>
      </c>
      <c r="C168" s="41" t="s">
        <v>392</v>
      </c>
      <c r="D168" s="42">
        <v>80235685</v>
      </c>
      <c r="E168" s="42" t="s">
        <v>393</v>
      </c>
      <c r="F168" s="43" t="s">
        <v>152</v>
      </c>
      <c r="G168" s="51" t="s">
        <v>870</v>
      </c>
      <c r="H168" s="163" t="s">
        <v>938</v>
      </c>
      <c r="I168" s="163" t="s">
        <v>939</v>
      </c>
      <c r="J168" s="163" t="s">
        <v>940</v>
      </c>
      <c r="K168" s="47">
        <v>4749960</v>
      </c>
      <c r="L168" s="171">
        <v>3483304</v>
      </c>
      <c r="M168" s="38" t="s">
        <v>77</v>
      </c>
      <c r="N168" s="38" t="s">
        <v>78</v>
      </c>
    </row>
    <row r="169" spans="1:14" ht="263.10000000000002" customHeight="1" thickBot="1">
      <c r="A169" s="48">
        <v>158</v>
      </c>
      <c r="B169" s="40" t="s">
        <v>82</v>
      </c>
      <c r="C169" s="41" t="s">
        <v>394</v>
      </c>
      <c r="D169" s="42">
        <v>1000862806</v>
      </c>
      <c r="E169" s="42" t="s">
        <v>395</v>
      </c>
      <c r="F169" s="43" t="s">
        <v>152</v>
      </c>
      <c r="G169" s="51" t="s">
        <v>870</v>
      </c>
      <c r="H169" s="163" t="s">
        <v>938</v>
      </c>
      <c r="I169" s="163" t="s">
        <v>939</v>
      </c>
      <c r="J169" s="163" t="s">
        <v>940</v>
      </c>
      <c r="K169" s="47">
        <v>4749960</v>
      </c>
      <c r="L169" s="171">
        <v>3483304</v>
      </c>
      <c r="M169" s="38" t="s">
        <v>77</v>
      </c>
      <c r="N169" s="38" t="s">
        <v>78</v>
      </c>
    </row>
    <row r="170" spans="1:14" ht="263.10000000000002" customHeight="1" thickBot="1">
      <c r="A170" s="39">
        <v>159</v>
      </c>
      <c r="B170" s="40" t="s">
        <v>82</v>
      </c>
      <c r="C170" s="41" t="s">
        <v>396</v>
      </c>
      <c r="D170" s="42">
        <v>1018502117</v>
      </c>
      <c r="E170" s="42" t="s">
        <v>397</v>
      </c>
      <c r="F170" s="43" t="s">
        <v>152</v>
      </c>
      <c r="G170" s="51" t="s">
        <v>870</v>
      </c>
      <c r="H170" s="163" t="s">
        <v>938</v>
      </c>
      <c r="I170" s="163" t="s">
        <v>939</v>
      </c>
      <c r="J170" s="163" t="s">
        <v>940</v>
      </c>
      <c r="K170" s="47">
        <v>4749960</v>
      </c>
      <c r="L170" s="171">
        <v>3483304</v>
      </c>
      <c r="M170" s="38" t="s">
        <v>77</v>
      </c>
      <c r="N170" s="38" t="s">
        <v>78</v>
      </c>
    </row>
    <row r="171" spans="1:14" ht="263.10000000000002" customHeight="1" thickBot="1">
      <c r="A171" s="48">
        <v>160</v>
      </c>
      <c r="B171" s="40" t="s">
        <v>82</v>
      </c>
      <c r="C171" s="41" t="s">
        <v>398</v>
      </c>
      <c r="D171" s="42">
        <v>40093261</v>
      </c>
      <c r="E171" s="42" t="s">
        <v>399</v>
      </c>
      <c r="F171" s="43" t="s">
        <v>152</v>
      </c>
      <c r="G171" s="51" t="s">
        <v>870</v>
      </c>
      <c r="H171" s="163" t="s">
        <v>938</v>
      </c>
      <c r="I171" s="163" t="s">
        <v>939</v>
      </c>
      <c r="J171" s="163" t="s">
        <v>940</v>
      </c>
      <c r="K171" s="47">
        <v>4749960</v>
      </c>
      <c r="L171" s="171">
        <v>3483304</v>
      </c>
      <c r="M171" s="38" t="s">
        <v>77</v>
      </c>
      <c r="N171" s="38" t="s">
        <v>78</v>
      </c>
    </row>
    <row r="172" spans="1:14" ht="263.10000000000002" customHeight="1" thickBot="1">
      <c r="A172" s="39">
        <v>161</v>
      </c>
      <c r="B172" s="40" t="s">
        <v>82</v>
      </c>
      <c r="C172" s="41" t="s">
        <v>400</v>
      </c>
      <c r="D172" s="42">
        <v>1071164796</v>
      </c>
      <c r="E172" s="42" t="s">
        <v>401</v>
      </c>
      <c r="F172" s="43" t="s">
        <v>106</v>
      </c>
      <c r="G172" s="51" t="s">
        <v>870</v>
      </c>
      <c r="H172" s="163" t="s">
        <v>938</v>
      </c>
      <c r="I172" s="163" t="s">
        <v>939</v>
      </c>
      <c r="J172" s="163" t="s">
        <v>940</v>
      </c>
      <c r="K172" s="47">
        <v>6000056</v>
      </c>
      <c r="L172" s="171">
        <v>4400041</v>
      </c>
      <c r="M172" s="38" t="s">
        <v>77</v>
      </c>
      <c r="N172" s="38" t="s">
        <v>78</v>
      </c>
    </row>
    <row r="173" spans="1:14" ht="263.10000000000002" customHeight="1" thickBot="1">
      <c r="A173" s="48">
        <v>162</v>
      </c>
      <c r="B173" s="40" t="s">
        <v>82</v>
      </c>
      <c r="C173" s="41" t="s">
        <v>402</v>
      </c>
      <c r="D173" s="42">
        <v>39645465</v>
      </c>
      <c r="E173" s="42" t="s">
        <v>403</v>
      </c>
      <c r="F173" s="43" t="s">
        <v>106</v>
      </c>
      <c r="G173" s="51" t="s">
        <v>870</v>
      </c>
      <c r="H173" s="163" t="s">
        <v>938</v>
      </c>
      <c r="I173" s="163" t="s">
        <v>939</v>
      </c>
      <c r="J173" s="163" t="s">
        <v>940</v>
      </c>
      <c r="K173" s="47">
        <v>6000056</v>
      </c>
      <c r="L173" s="171">
        <v>4400041</v>
      </c>
      <c r="M173" s="38" t="s">
        <v>77</v>
      </c>
      <c r="N173" s="38" t="s">
        <v>78</v>
      </c>
    </row>
    <row r="174" spans="1:14" ht="263.10000000000002" customHeight="1" thickBot="1">
      <c r="A174" s="39">
        <v>163</v>
      </c>
      <c r="B174" s="40" t="s">
        <v>82</v>
      </c>
      <c r="C174" s="41" t="s">
        <v>404</v>
      </c>
      <c r="D174" s="42">
        <v>53154795</v>
      </c>
      <c r="E174" s="42" t="s">
        <v>405</v>
      </c>
      <c r="F174" s="43" t="s">
        <v>85</v>
      </c>
      <c r="G174" s="51" t="s">
        <v>870</v>
      </c>
      <c r="H174" s="163" t="s">
        <v>938</v>
      </c>
      <c r="I174" s="163" t="s">
        <v>939</v>
      </c>
      <c r="J174" s="163" t="s">
        <v>940</v>
      </c>
      <c r="K174" s="47">
        <v>2500008</v>
      </c>
      <c r="L174" s="171">
        <v>1833339</v>
      </c>
      <c r="M174" s="38" t="s">
        <v>77</v>
      </c>
      <c r="N174" s="38" t="s">
        <v>78</v>
      </c>
    </row>
    <row r="175" spans="1:14" ht="263.10000000000002" customHeight="1" thickBot="1">
      <c r="A175" s="48">
        <v>164</v>
      </c>
      <c r="B175" s="40" t="s">
        <v>82</v>
      </c>
      <c r="C175" s="41" t="s">
        <v>406</v>
      </c>
      <c r="D175" s="42">
        <v>1032403709</v>
      </c>
      <c r="E175" s="42" t="s">
        <v>407</v>
      </c>
      <c r="F175" s="43" t="s">
        <v>152</v>
      </c>
      <c r="G175" s="51" t="s">
        <v>870</v>
      </c>
      <c r="H175" s="163" t="s">
        <v>938</v>
      </c>
      <c r="I175" s="163" t="s">
        <v>939</v>
      </c>
      <c r="J175" s="163" t="s">
        <v>940</v>
      </c>
      <c r="K175" s="47">
        <v>4749960</v>
      </c>
      <c r="L175" s="171">
        <v>3483304</v>
      </c>
      <c r="M175" s="38" t="s">
        <v>77</v>
      </c>
      <c r="N175" s="38" t="s">
        <v>78</v>
      </c>
    </row>
    <row r="176" spans="1:14" ht="263.10000000000002" customHeight="1" thickBot="1">
      <c r="A176" s="39">
        <v>165</v>
      </c>
      <c r="B176" s="40" t="s">
        <v>82</v>
      </c>
      <c r="C176" s="41" t="s">
        <v>408</v>
      </c>
      <c r="D176" s="42">
        <v>79753068</v>
      </c>
      <c r="E176" s="42" t="s">
        <v>409</v>
      </c>
      <c r="F176" s="43" t="s">
        <v>109</v>
      </c>
      <c r="G176" s="51" t="s">
        <v>870</v>
      </c>
      <c r="H176" s="163" t="s">
        <v>938</v>
      </c>
      <c r="I176" s="163" t="s">
        <v>939</v>
      </c>
      <c r="J176" s="163" t="s">
        <v>940</v>
      </c>
      <c r="K176" s="47">
        <v>7500024</v>
      </c>
      <c r="L176" s="171">
        <v>5500018</v>
      </c>
      <c r="M176" s="38" t="s">
        <v>77</v>
      </c>
      <c r="N176" s="38" t="s">
        <v>78</v>
      </c>
    </row>
    <row r="177" spans="1:14" ht="263.10000000000002" customHeight="1" thickBot="1">
      <c r="A177" s="48">
        <v>166</v>
      </c>
      <c r="B177" s="40" t="s">
        <v>82</v>
      </c>
      <c r="C177" s="41" t="s">
        <v>410</v>
      </c>
      <c r="D177" s="42">
        <v>33332687</v>
      </c>
      <c r="E177" s="42" t="s">
        <v>411</v>
      </c>
      <c r="F177" s="43" t="s">
        <v>412</v>
      </c>
      <c r="G177" s="51" t="s">
        <v>870</v>
      </c>
      <c r="H177" s="163" t="s">
        <v>938</v>
      </c>
      <c r="I177" s="163" t="s">
        <v>939</v>
      </c>
      <c r="J177" s="163" t="s">
        <v>940</v>
      </c>
      <c r="K177" s="47">
        <v>3749920</v>
      </c>
      <c r="L177" s="171">
        <v>2749941</v>
      </c>
      <c r="M177" s="38" t="s">
        <v>77</v>
      </c>
      <c r="N177" s="38" t="s">
        <v>78</v>
      </c>
    </row>
    <row r="178" spans="1:14" ht="263.10000000000002" customHeight="1" thickBot="1">
      <c r="A178" s="39">
        <v>167</v>
      </c>
      <c r="B178" s="40" t="s">
        <v>82</v>
      </c>
      <c r="C178" s="41" t="s">
        <v>413</v>
      </c>
      <c r="D178" s="42">
        <v>1000577355</v>
      </c>
      <c r="E178" s="42" t="s">
        <v>414</v>
      </c>
      <c r="F178" s="43" t="s">
        <v>85</v>
      </c>
      <c r="G178" s="51" t="s">
        <v>870</v>
      </c>
      <c r="H178" s="163" t="s">
        <v>938</v>
      </c>
      <c r="I178" s="163" t="s">
        <v>939</v>
      </c>
      <c r="J178" s="163" t="s">
        <v>940</v>
      </c>
      <c r="K178" s="47">
        <v>2500008</v>
      </c>
      <c r="L178" s="171">
        <v>1833339</v>
      </c>
      <c r="M178" s="38" t="s">
        <v>77</v>
      </c>
      <c r="N178" s="38" t="s">
        <v>78</v>
      </c>
    </row>
    <row r="179" spans="1:14" ht="263.10000000000002" customHeight="1" thickBot="1">
      <c r="A179" s="48">
        <v>168</v>
      </c>
      <c r="B179" s="40" t="s">
        <v>82</v>
      </c>
      <c r="C179" s="41" t="s">
        <v>415</v>
      </c>
      <c r="D179" s="42">
        <v>39798121</v>
      </c>
      <c r="E179" s="42" t="s">
        <v>416</v>
      </c>
      <c r="F179" s="43" t="s">
        <v>85</v>
      </c>
      <c r="G179" s="51" t="s">
        <v>870</v>
      </c>
      <c r="H179" s="163" t="s">
        <v>938</v>
      </c>
      <c r="I179" s="163" t="s">
        <v>939</v>
      </c>
      <c r="J179" s="163" t="s">
        <v>940</v>
      </c>
      <c r="K179" s="47">
        <v>2500008</v>
      </c>
      <c r="L179" s="171">
        <v>1833339</v>
      </c>
      <c r="M179" s="38" t="s">
        <v>77</v>
      </c>
      <c r="N179" s="38" t="s">
        <v>78</v>
      </c>
    </row>
    <row r="180" spans="1:14" ht="263.10000000000002" customHeight="1" thickBot="1">
      <c r="A180" s="39">
        <v>169</v>
      </c>
      <c r="B180" s="40" t="s">
        <v>82</v>
      </c>
      <c r="C180" s="41" t="s">
        <v>417</v>
      </c>
      <c r="D180" s="42">
        <v>1000723267</v>
      </c>
      <c r="E180" s="44" t="s">
        <v>418</v>
      </c>
      <c r="F180" s="43" t="s">
        <v>85</v>
      </c>
      <c r="G180" s="51" t="s">
        <v>872</v>
      </c>
      <c r="H180" s="163" t="s">
        <v>938</v>
      </c>
      <c r="I180" s="163" t="s">
        <v>939</v>
      </c>
      <c r="J180" s="163" t="s">
        <v>940</v>
      </c>
      <c r="K180" s="47">
        <v>2500008</v>
      </c>
      <c r="L180" s="171">
        <v>1833339</v>
      </c>
      <c r="M180" s="38" t="s">
        <v>77</v>
      </c>
      <c r="N180" s="38" t="s">
        <v>78</v>
      </c>
    </row>
    <row r="181" spans="1:14" ht="263.10000000000002" customHeight="1" thickBot="1">
      <c r="A181" s="48">
        <v>170</v>
      </c>
      <c r="B181" s="40" t="s">
        <v>82</v>
      </c>
      <c r="C181" s="41" t="s">
        <v>419</v>
      </c>
      <c r="D181" s="42">
        <v>1070943666</v>
      </c>
      <c r="E181" s="44" t="s">
        <v>420</v>
      </c>
      <c r="F181" s="43" t="s">
        <v>109</v>
      </c>
      <c r="G181" s="51" t="s">
        <v>873</v>
      </c>
      <c r="H181" s="163" t="s">
        <v>938</v>
      </c>
      <c r="I181" s="163" t="s">
        <v>939</v>
      </c>
      <c r="J181" s="163" t="s">
        <v>940</v>
      </c>
      <c r="K181" s="47">
        <v>7500024</v>
      </c>
      <c r="L181" s="171">
        <v>5500018</v>
      </c>
      <c r="M181" s="38" t="s">
        <v>77</v>
      </c>
      <c r="N181" s="38" t="s">
        <v>78</v>
      </c>
    </row>
    <row r="182" spans="1:14" ht="263.10000000000002" customHeight="1" thickBot="1">
      <c r="A182" s="39">
        <v>171</v>
      </c>
      <c r="B182" s="40" t="s">
        <v>82</v>
      </c>
      <c r="C182" s="41" t="s">
        <v>421</v>
      </c>
      <c r="D182" s="45">
        <v>39672897</v>
      </c>
      <c r="E182" s="45" t="s">
        <v>422</v>
      </c>
      <c r="F182" s="43" t="s">
        <v>85</v>
      </c>
      <c r="G182" s="51" t="s">
        <v>874</v>
      </c>
      <c r="H182" s="163" t="s">
        <v>938</v>
      </c>
      <c r="I182" s="163" t="s">
        <v>939</v>
      </c>
      <c r="J182" s="163" t="s">
        <v>940</v>
      </c>
      <c r="K182" s="47">
        <v>2500008</v>
      </c>
      <c r="L182" s="171">
        <v>1833339</v>
      </c>
      <c r="M182" s="38" t="s">
        <v>77</v>
      </c>
      <c r="N182" s="38" t="s">
        <v>78</v>
      </c>
    </row>
    <row r="183" spans="1:14" ht="263.10000000000002" customHeight="1" thickBot="1">
      <c r="A183" s="48">
        <v>172</v>
      </c>
      <c r="B183" s="40" t="s">
        <v>82</v>
      </c>
      <c r="C183" s="41" t="s">
        <v>423</v>
      </c>
      <c r="D183" s="45">
        <v>1023898834</v>
      </c>
      <c r="E183" s="45" t="s">
        <v>424</v>
      </c>
      <c r="F183" s="43" t="s">
        <v>85</v>
      </c>
      <c r="G183" s="51" t="s">
        <v>874</v>
      </c>
      <c r="H183" s="163" t="s">
        <v>938</v>
      </c>
      <c r="I183" s="163" t="s">
        <v>939</v>
      </c>
      <c r="J183" s="163" t="s">
        <v>940</v>
      </c>
      <c r="K183" s="47">
        <v>2500008</v>
      </c>
      <c r="L183" s="171">
        <v>1833339</v>
      </c>
      <c r="M183" s="38" t="s">
        <v>77</v>
      </c>
      <c r="N183" s="38" t="s">
        <v>78</v>
      </c>
    </row>
    <row r="184" spans="1:14" ht="263.10000000000002" customHeight="1" thickBot="1">
      <c r="A184" s="39">
        <v>173</v>
      </c>
      <c r="B184" s="40" t="s">
        <v>82</v>
      </c>
      <c r="C184" s="41" t="s">
        <v>425</v>
      </c>
      <c r="D184" s="45">
        <v>1019069302</v>
      </c>
      <c r="E184" s="45" t="s">
        <v>426</v>
      </c>
      <c r="F184" s="43" t="s">
        <v>85</v>
      </c>
      <c r="G184" s="51" t="s">
        <v>874</v>
      </c>
      <c r="H184" s="163" t="s">
        <v>938</v>
      </c>
      <c r="I184" s="163" t="s">
        <v>939</v>
      </c>
      <c r="J184" s="163" t="s">
        <v>940</v>
      </c>
      <c r="K184" s="47">
        <v>2500008</v>
      </c>
      <c r="L184" s="171">
        <v>1833339</v>
      </c>
      <c r="M184" s="38" t="s">
        <v>77</v>
      </c>
      <c r="N184" s="38" t="s">
        <v>78</v>
      </c>
    </row>
    <row r="185" spans="1:14" ht="263.10000000000002" customHeight="1" thickBot="1">
      <c r="A185" s="48">
        <v>174</v>
      </c>
      <c r="B185" s="40" t="s">
        <v>82</v>
      </c>
      <c r="C185" s="41" t="s">
        <v>427</v>
      </c>
      <c r="D185" s="45">
        <v>1033763849</v>
      </c>
      <c r="E185" s="45" t="s">
        <v>428</v>
      </c>
      <c r="F185" s="43" t="s">
        <v>106</v>
      </c>
      <c r="G185" s="51" t="s">
        <v>874</v>
      </c>
      <c r="H185" s="163" t="s">
        <v>938</v>
      </c>
      <c r="I185" s="163" t="s">
        <v>939</v>
      </c>
      <c r="J185" s="163" t="s">
        <v>940</v>
      </c>
      <c r="K185" s="47">
        <v>6000056</v>
      </c>
      <c r="L185" s="171">
        <v>4400041</v>
      </c>
      <c r="M185" s="38" t="s">
        <v>77</v>
      </c>
      <c r="N185" s="38" t="s">
        <v>78</v>
      </c>
    </row>
    <row r="186" spans="1:14" ht="263.10000000000002" customHeight="1" thickBot="1">
      <c r="A186" s="39">
        <v>175</v>
      </c>
      <c r="B186" s="40" t="s">
        <v>82</v>
      </c>
      <c r="C186" s="41" t="s">
        <v>429</v>
      </c>
      <c r="D186" s="45">
        <v>1192769207</v>
      </c>
      <c r="E186" s="45" t="s">
        <v>430</v>
      </c>
      <c r="F186" s="43" t="s">
        <v>106</v>
      </c>
      <c r="G186" s="51" t="s">
        <v>874</v>
      </c>
      <c r="H186" s="163" t="s">
        <v>938</v>
      </c>
      <c r="I186" s="163" t="s">
        <v>939</v>
      </c>
      <c r="J186" s="163" t="s">
        <v>940</v>
      </c>
      <c r="K186" s="47">
        <v>6000056</v>
      </c>
      <c r="L186" s="171">
        <v>4400041</v>
      </c>
      <c r="M186" s="38" t="s">
        <v>77</v>
      </c>
      <c r="N186" s="38" t="s">
        <v>78</v>
      </c>
    </row>
    <row r="187" spans="1:14" ht="263.10000000000002" customHeight="1" thickBot="1">
      <c r="A187" s="48">
        <v>176</v>
      </c>
      <c r="B187" s="40" t="s">
        <v>82</v>
      </c>
      <c r="C187" s="41" t="s">
        <v>431</v>
      </c>
      <c r="D187" s="45">
        <v>1001298474</v>
      </c>
      <c r="E187" s="45" t="s">
        <v>432</v>
      </c>
      <c r="F187" s="43" t="s">
        <v>109</v>
      </c>
      <c r="G187" s="51" t="s">
        <v>874</v>
      </c>
      <c r="H187" s="163" t="s">
        <v>938</v>
      </c>
      <c r="I187" s="163" t="s">
        <v>939</v>
      </c>
      <c r="J187" s="163" t="s">
        <v>940</v>
      </c>
      <c r="K187" s="47">
        <v>7500024</v>
      </c>
      <c r="L187" s="171">
        <v>5500018</v>
      </c>
      <c r="M187" s="38" t="s">
        <v>77</v>
      </c>
      <c r="N187" s="38" t="s">
        <v>78</v>
      </c>
    </row>
    <row r="188" spans="1:14" ht="263.10000000000002" customHeight="1" thickBot="1">
      <c r="A188" s="39">
        <v>177</v>
      </c>
      <c r="B188" s="40" t="s">
        <v>82</v>
      </c>
      <c r="C188" s="41" t="s">
        <v>433</v>
      </c>
      <c r="D188" s="45">
        <v>1014249202</v>
      </c>
      <c r="E188" s="45" t="s">
        <v>434</v>
      </c>
      <c r="F188" s="43" t="s">
        <v>109</v>
      </c>
      <c r="G188" s="51" t="s">
        <v>874</v>
      </c>
      <c r="H188" s="163" t="s">
        <v>938</v>
      </c>
      <c r="I188" s="163" t="s">
        <v>939</v>
      </c>
      <c r="J188" s="163" t="s">
        <v>940</v>
      </c>
      <c r="K188" s="47">
        <v>7500024</v>
      </c>
      <c r="L188" s="171">
        <v>5500018</v>
      </c>
      <c r="M188" s="38" t="s">
        <v>77</v>
      </c>
      <c r="N188" s="38" t="s">
        <v>78</v>
      </c>
    </row>
    <row r="189" spans="1:14" ht="263.10000000000002" customHeight="1" thickBot="1">
      <c r="A189" s="48">
        <v>178</v>
      </c>
      <c r="B189" s="40" t="s">
        <v>82</v>
      </c>
      <c r="C189" s="41" t="s">
        <v>435</v>
      </c>
      <c r="D189" s="45">
        <v>1140873865</v>
      </c>
      <c r="E189" s="45" t="s">
        <v>436</v>
      </c>
      <c r="F189" s="43" t="s">
        <v>109</v>
      </c>
      <c r="G189" s="51" t="s">
        <v>874</v>
      </c>
      <c r="H189" s="163" t="s">
        <v>938</v>
      </c>
      <c r="I189" s="163" t="s">
        <v>939</v>
      </c>
      <c r="J189" s="163" t="s">
        <v>940</v>
      </c>
      <c r="K189" s="47">
        <v>7500024</v>
      </c>
      <c r="L189" s="171">
        <v>5500018</v>
      </c>
      <c r="M189" s="38" t="s">
        <v>77</v>
      </c>
      <c r="N189" s="38" t="s">
        <v>78</v>
      </c>
    </row>
    <row r="190" spans="1:14" ht="263.10000000000002" customHeight="1" thickBot="1">
      <c r="A190" s="39">
        <v>179</v>
      </c>
      <c r="B190" s="40" t="s">
        <v>82</v>
      </c>
      <c r="C190" s="41" t="s">
        <v>437</v>
      </c>
      <c r="D190" s="45">
        <v>1023937274</v>
      </c>
      <c r="E190" s="45" t="s">
        <v>438</v>
      </c>
      <c r="F190" s="43" t="s">
        <v>152</v>
      </c>
      <c r="G190" s="51" t="s">
        <v>874</v>
      </c>
      <c r="H190" s="163" t="s">
        <v>938</v>
      </c>
      <c r="I190" s="163" t="s">
        <v>939</v>
      </c>
      <c r="J190" s="163" t="s">
        <v>940</v>
      </c>
      <c r="K190" s="47">
        <v>4749960</v>
      </c>
      <c r="L190" s="171">
        <v>3483304</v>
      </c>
      <c r="M190" s="38" t="s">
        <v>77</v>
      </c>
      <c r="N190" s="38" t="s">
        <v>78</v>
      </c>
    </row>
    <row r="191" spans="1:14" ht="263.10000000000002" customHeight="1" thickBot="1">
      <c r="A191" s="48">
        <v>180</v>
      </c>
      <c r="B191" s="40" t="s">
        <v>82</v>
      </c>
      <c r="C191" s="41" t="s">
        <v>439</v>
      </c>
      <c r="D191" s="45">
        <v>1001047491</v>
      </c>
      <c r="E191" s="45" t="s">
        <v>440</v>
      </c>
      <c r="F191" s="43" t="s">
        <v>152</v>
      </c>
      <c r="G191" s="51" t="s">
        <v>874</v>
      </c>
      <c r="H191" s="163" t="s">
        <v>938</v>
      </c>
      <c r="I191" s="163" t="s">
        <v>939</v>
      </c>
      <c r="J191" s="163" t="s">
        <v>940</v>
      </c>
      <c r="K191" s="47">
        <v>4749960</v>
      </c>
      <c r="L191" s="171">
        <v>3483304</v>
      </c>
      <c r="M191" s="38" t="s">
        <v>77</v>
      </c>
      <c r="N191" s="38" t="s">
        <v>78</v>
      </c>
    </row>
    <row r="192" spans="1:14" ht="263.10000000000002" customHeight="1" thickBot="1">
      <c r="A192" s="39">
        <v>181</v>
      </c>
      <c r="B192" s="40" t="s">
        <v>82</v>
      </c>
      <c r="C192" s="41" t="s">
        <v>441</v>
      </c>
      <c r="D192" s="45">
        <v>1022925977</v>
      </c>
      <c r="E192" s="45" t="s">
        <v>442</v>
      </c>
      <c r="F192" s="43" t="s">
        <v>152</v>
      </c>
      <c r="G192" s="51" t="s">
        <v>874</v>
      </c>
      <c r="H192" s="163" t="s">
        <v>938</v>
      </c>
      <c r="I192" s="163" t="s">
        <v>939</v>
      </c>
      <c r="J192" s="163" t="s">
        <v>940</v>
      </c>
      <c r="K192" s="47">
        <v>4749960</v>
      </c>
      <c r="L192" s="171">
        <v>3483304</v>
      </c>
      <c r="M192" s="38" t="s">
        <v>77</v>
      </c>
      <c r="N192" s="38" t="s">
        <v>78</v>
      </c>
    </row>
    <row r="193" spans="1:14" ht="263.10000000000002" customHeight="1" thickBot="1">
      <c r="A193" s="48">
        <v>182</v>
      </c>
      <c r="B193" s="40" t="s">
        <v>82</v>
      </c>
      <c r="C193" s="41" t="s">
        <v>443</v>
      </c>
      <c r="D193" s="45">
        <v>80205316</v>
      </c>
      <c r="E193" s="45" t="s">
        <v>444</v>
      </c>
      <c r="F193" s="43" t="s">
        <v>287</v>
      </c>
      <c r="G193" s="51" t="s">
        <v>874</v>
      </c>
      <c r="H193" s="163" t="s">
        <v>938</v>
      </c>
      <c r="I193" s="163" t="s">
        <v>939</v>
      </c>
      <c r="J193" s="163" t="s">
        <v>940</v>
      </c>
      <c r="K193" s="47">
        <v>1999896</v>
      </c>
      <c r="L193" s="171">
        <v>1466590</v>
      </c>
      <c r="M193" s="38" t="s">
        <v>77</v>
      </c>
      <c r="N193" s="38" t="s">
        <v>78</v>
      </c>
    </row>
    <row r="194" spans="1:14" ht="263.10000000000002" customHeight="1" thickBot="1">
      <c r="A194" s="39">
        <v>183</v>
      </c>
      <c r="B194" s="40" t="s">
        <v>82</v>
      </c>
      <c r="C194" s="41" t="s">
        <v>445</v>
      </c>
      <c r="D194" s="45">
        <v>1001198329</v>
      </c>
      <c r="E194" s="45" t="s">
        <v>446</v>
      </c>
      <c r="F194" s="43" t="s">
        <v>287</v>
      </c>
      <c r="G194" s="51" t="s">
        <v>874</v>
      </c>
      <c r="H194" s="163" t="s">
        <v>938</v>
      </c>
      <c r="I194" s="163" t="s">
        <v>939</v>
      </c>
      <c r="J194" s="163" t="s">
        <v>940</v>
      </c>
      <c r="K194" s="47">
        <v>1999896</v>
      </c>
      <c r="L194" s="171">
        <v>1466590</v>
      </c>
      <c r="M194" s="38" t="s">
        <v>77</v>
      </c>
      <c r="N194" s="38" t="s">
        <v>78</v>
      </c>
    </row>
    <row r="195" spans="1:14" ht="263.10000000000002" customHeight="1" thickBot="1">
      <c r="A195" s="48">
        <v>184</v>
      </c>
      <c r="B195" s="40" t="s">
        <v>82</v>
      </c>
      <c r="C195" s="41" t="s">
        <v>447</v>
      </c>
      <c r="D195" s="45">
        <v>53118741</v>
      </c>
      <c r="E195" s="45" t="s">
        <v>448</v>
      </c>
      <c r="F195" s="43" t="s">
        <v>287</v>
      </c>
      <c r="G195" s="51" t="s">
        <v>874</v>
      </c>
      <c r="H195" s="163" t="s">
        <v>938</v>
      </c>
      <c r="I195" s="163" t="s">
        <v>939</v>
      </c>
      <c r="J195" s="163" t="s">
        <v>940</v>
      </c>
      <c r="K195" s="47">
        <v>1999896</v>
      </c>
      <c r="L195" s="171">
        <v>1466590</v>
      </c>
      <c r="M195" s="38" t="s">
        <v>77</v>
      </c>
      <c r="N195" s="38" t="s">
        <v>78</v>
      </c>
    </row>
    <row r="196" spans="1:14" ht="263.10000000000002" customHeight="1" thickBot="1">
      <c r="A196" s="39">
        <v>185</v>
      </c>
      <c r="B196" s="40" t="s">
        <v>82</v>
      </c>
      <c r="C196" s="41" t="s">
        <v>449</v>
      </c>
      <c r="D196" s="45">
        <v>1023894827</v>
      </c>
      <c r="E196" s="45" t="s">
        <v>450</v>
      </c>
      <c r="F196" s="43" t="s">
        <v>287</v>
      </c>
      <c r="G196" s="51" t="s">
        <v>874</v>
      </c>
      <c r="H196" s="163" t="s">
        <v>938</v>
      </c>
      <c r="I196" s="163" t="s">
        <v>939</v>
      </c>
      <c r="J196" s="163" t="s">
        <v>940</v>
      </c>
      <c r="K196" s="47">
        <v>1999896</v>
      </c>
      <c r="L196" s="171">
        <v>1466590</v>
      </c>
      <c r="M196" s="38" t="s">
        <v>77</v>
      </c>
      <c r="N196" s="38" t="s">
        <v>78</v>
      </c>
    </row>
    <row r="197" spans="1:14" ht="263.10000000000002" customHeight="1" thickBot="1">
      <c r="A197" s="48">
        <v>186</v>
      </c>
      <c r="B197" s="40" t="s">
        <v>82</v>
      </c>
      <c r="C197" s="41" t="s">
        <v>451</v>
      </c>
      <c r="D197" s="45">
        <v>79211230</v>
      </c>
      <c r="E197" s="45" t="s">
        <v>452</v>
      </c>
      <c r="F197" s="43" t="s">
        <v>287</v>
      </c>
      <c r="G197" s="51" t="s">
        <v>874</v>
      </c>
      <c r="H197" s="163" t="s">
        <v>938</v>
      </c>
      <c r="I197" s="163" t="s">
        <v>939</v>
      </c>
      <c r="J197" s="163" t="s">
        <v>940</v>
      </c>
      <c r="K197" s="47">
        <v>1999896</v>
      </c>
      <c r="L197" s="171">
        <v>1466590</v>
      </c>
      <c r="M197" s="38" t="s">
        <v>77</v>
      </c>
      <c r="N197" s="38" t="s">
        <v>78</v>
      </c>
    </row>
    <row r="198" spans="1:14" ht="263.10000000000002" customHeight="1" thickBot="1">
      <c r="A198" s="39">
        <v>187</v>
      </c>
      <c r="B198" s="40" t="s">
        <v>82</v>
      </c>
      <c r="C198" s="41" t="s">
        <v>453</v>
      </c>
      <c r="D198" s="45">
        <v>52035152</v>
      </c>
      <c r="E198" s="45" t="s">
        <v>454</v>
      </c>
      <c r="F198" s="43" t="s">
        <v>287</v>
      </c>
      <c r="G198" s="51" t="s">
        <v>874</v>
      </c>
      <c r="H198" s="163" t="s">
        <v>938</v>
      </c>
      <c r="I198" s="163" t="s">
        <v>939</v>
      </c>
      <c r="J198" s="163" t="s">
        <v>940</v>
      </c>
      <c r="K198" s="47">
        <v>1999896</v>
      </c>
      <c r="L198" s="171">
        <v>1466590</v>
      </c>
      <c r="M198" s="38" t="s">
        <v>77</v>
      </c>
      <c r="N198" s="38" t="s">
        <v>78</v>
      </c>
    </row>
    <row r="199" spans="1:14" ht="263.10000000000002" customHeight="1" thickBot="1">
      <c r="A199" s="48">
        <v>188</v>
      </c>
      <c r="B199" s="40" t="s">
        <v>82</v>
      </c>
      <c r="C199" s="41" t="s">
        <v>455</v>
      </c>
      <c r="D199" s="45">
        <v>1022976145</v>
      </c>
      <c r="E199" s="45" t="s">
        <v>456</v>
      </c>
      <c r="F199" s="43" t="s">
        <v>287</v>
      </c>
      <c r="G199" s="51" t="s">
        <v>874</v>
      </c>
      <c r="H199" s="163" t="s">
        <v>938</v>
      </c>
      <c r="I199" s="163" t="s">
        <v>939</v>
      </c>
      <c r="J199" s="163" t="s">
        <v>940</v>
      </c>
      <c r="K199" s="47">
        <v>1999896</v>
      </c>
      <c r="L199" s="171">
        <v>1466590</v>
      </c>
      <c r="M199" s="38" t="s">
        <v>77</v>
      </c>
      <c r="N199" s="38" t="s">
        <v>78</v>
      </c>
    </row>
    <row r="200" spans="1:14" ht="263.10000000000002" customHeight="1" thickBot="1">
      <c r="A200" s="39">
        <v>189</v>
      </c>
      <c r="B200" s="40" t="s">
        <v>82</v>
      </c>
      <c r="C200" s="41" t="s">
        <v>457</v>
      </c>
      <c r="D200" s="45">
        <v>1023948732</v>
      </c>
      <c r="E200" s="45" t="s">
        <v>458</v>
      </c>
      <c r="F200" s="43" t="s">
        <v>287</v>
      </c>
      <c r="G200" s="51" t="s">
        <v>874</v>
      </c>
      <c r="H200" s="163" t="s">
        <v>938</v>
      </c>
      <c r="I200" s="163" t="s">
        <v>939</v>
      </c>
      <c r="J200" s="163" t="s">
        <v>940</v>
      </c>
      <c r="K200" s="47">
        <v>1999896</v>
      </c>
      <c r="L200" s="171">
        <v>1466590</v>
      </c>
      <c r="M200" s="38" t="s">
        <v>77</v>
      </c>
      <c r="N200" s="38" t="s">
        <v>78</v>
      </c>
    </row>
    <row r="201" spans="1:14" ht="263.10000000000002" customHeight="1" thickBot="1">
      <c r="A201" s="48">
        <v>190</v>
      </c>
      <c r="B201" s="40" t="s">
        <v>82</v>
      </c>
      <c r="C201" s="41" t="s">
        <v>459</v>
      </c>
      <c r="D201" s="45">
        <v>52523822</v>
      </c>
      <c r="E201" s="45" t="s">
        <v>460</v>
      </c>
      <c r="F201" s="43" t="s">
        <v>287</v>
      </c>
      <c r="G201" s="51" t="s">
        <v>874</v>
      </c>
      <c r="H201" s="163" t="s">
        <v>938</v>
      </c>
      <c r="I201" s="163" t="s">
        <v>939</v>
      </c>
      <c r="J201" s="163" t="s">
        <v>940</v>
      </c>
      <c r="K201" s="47">
        <v>1999896</v>
      </c>
      <c r="L201" s="171">
        <v>1466590</v>
      </c>
      <c r="M201" s="38" t="s">
        <v>77</v>
      </c>
      <c r="N201" s="38" t="s">
        <v>78</v>
      </c>
    </row>
    <row r="202" spans="1:14" ht="263.10000000000002" customHeight="1" thickBot="1">
      <c r="A202" s="39">
        <v>191</v>
      </c>
      <c r="B202" s="40" t="s">
        <v>82</v>
      </c>
      <c r="C202" s="41" t="s">
        <v>461</v>
      </c>
      <c r="D202" s="45">
        <v>1001287195</v>
      </c>
      <c r="E202" s="45" t="s">
        <v>462</v>
      </c>
      <c r="F202" s="43" t="s">
        <v>287</v>
      </c>
      <c r="G202" s="51" t="s">
        <v>874</v>
      </c>
      <c r="H202" s="163" t="s">
        <v>938</v>
      </c>
      <c r="I202" s="163" t="s">
        <v>939</v>
      </c>
      <c r="J202" s="163" t="s">
        <v>940</v>
      </c>
      <c r="K202" s="47">
        <v>1999896</v>
      </c>
      <c r="L202" s="171">
        <v>1466590</v>
      </c>
      <c r="M202" s="38" t="s">
        <v>77</v>
      </c>
      <c r="N202" s="38" t="s">
        <v>78</v>
      </c>
    </row>
    <row r="203" spans="1:14" ht="263.10000000000002" customHeight="1" thickBot="1">
      <c r="A203" s="48">
        <v>192</v>
      </c>
      <c r="B203" s="40" t="s">
        <v>82</v>
      </c>
      <c r="C203" s="41" t="s">
        <v>463</v>
      </c>
      <c r="D203" s="45">
        <v>1026274485</v>
      </c>
      <c r="E203" s="45" t="s">
        <v>464</v>
      </c>
      <c r="F203" s="43" t="s">
        <v>85</v>
      </c>
      <c r="G203" s="51" t="s">
        <v>874</v>
      </c>
      <c r="H203" s="163" t="s">
        <v>938</v>
      </c>
      <c r="I203" s="163" t="s">
        <v>939</v>
      </c>
      <c r="J203" s="163" t="s">
        <v>940</v>
      </c>
      <c r="K203" s="47">
        <v>2500008</v>
      </c>
      <c r="L203" s="171">
        <v>1833339</v>
      </c>
      <c r="M203" s="38" t="s">
        <v>77</v>
      </c>
      <c r="N203" s="38" t="s">
        <v>78</v>
      </c>
    </row>
    <row r="204" spans="1:14" ht="263.10000000000002" customHeight="1" thickBot="1">
      <c r="A204" s="39">
        <v>193</v>
      </c>
      <c r="B204" s="40" t="s">
        <v>82</v>
      </c>
      <c r="C204" s="41" t="s">
        <v>465</v>
      </c>
      <c r="D204" s="45">
        <v>1013683829</v>
      </c>
      <c r="E204" s="45" t="s">
        <v>466</v>
      </c>
      <c r="F204" s="43" t="s">
        <v>85</v>
      </c>
      <c r="G204" s="51" t="s">
        <v>874</v>
      </c>
      <c r="H204" s="163" t="s">
        <v>938</v>
      </c>
      <c r="I204" s="163" t="s">
        <v>939</v>
      </c>
      <c r="J204" s="163" t="s">
        <v>940</v>
      </c>
      <c r="K204" s="47">
        <v>2500008</v>
      </c>
      <c r="L204" s="171">
        <v>1833339</v>
      </c>
      <c r="M204" s="38" t="s">
        <v>77</v>
      </c>
      <c r="N204" s="38" t="s">
        <v>78</v>
      </c>
    </row>
    <row r="205" spans="1:14" ht="263.10000000000002" customHeight="1" thickBot="1">
      <c r="A205" s="48">
        <v>194</v>
      </c>
      <c r="B205" s="40" t="s">
        <v>82</v>
      </c>
      <c r="C205" s="41" t="s">
        <v>467</v>
      </c>
      <c r="D205" s="45">
        <v>1012329970</v>
      </c>
      <c r="E205" s="45" t="s">
        <v>468</v>
      </c>
      <c r="F205" s="43" t="s">
        <v>85</v>
      </c>
      <c r="G205" s="51" t="s">
        <v>874</v>
      </c>
      <c r="H205" s="163" t="s">
        <v>938</v>
      </c>
      <c r="I205" s="163" t="s">
        <v>939</v>
      </c>
      <c r="J205" s="163" t="s">
        <v>940</v>
      </c>
      <c r="K205" s="47">
        <v>2500008</v>
      </c>
      <c r="L205" s="171">
        <v>1833339</v>
      </c>
      <c r="M205" s="38" t="s">
        <v>77</v>
      </c>
      <c r="N205" s="38" t="s">
        <v>78</v>
      </c>
    </row>
    <row r="206" spans="1:14" ht="263.10000000000002" customHeight="1" thickBot="1">
      <c r="A206" s="39">
        <v>195</v>
      </c>
      <c r="B206" s="40" t="s">
        <v>82</v>
      </c>
      <c r="C206" s="41" t="s">
        <v>469</v>
      </c>
      <c r="D206" s="45">
        <v>1000856819</v>
      </c>
      <c r="E206" s="45" t="s">
        <v>470</v>
      </c>
      <c r="F206" s="43" t="s">
        <v>85</v>
      </c>
      <c r="G206" s="51" t="s">
        <v>874</v>
      </c>
      <c r="H206" s="163" t="s">
        <v>938</v>
      </c>
      <c r="I206" s="163" t="s">
        <v>939</v>
      </c>
      <c r="J206" s="163" t="s">
        <v>940</v>
      </c>
      <c r="K206" s="47">
        <v>2500008</v>
      </c>
      <c r="L206" s="171">
        <v>1833339</v>
      </c>
      <c r="M206" s="38" t="s">
        <v>77</v>
      </c>
      <c r="N206" s="38" t="s">
        <v>78</v>
      </c>
    </row>
    <row r="207" spans="1:14" ht="263.10000000000002" customHeight="1" thickBot="1">
      <c r="A207" s="48">
        <v>196</v>
      </c>
      <c r="B207" s="40" t="s">
        <v>82</v>
      </c>
      <c r="C207" s="41" t="s">
        <v>471</v>
      </c>
      <c r="D207" s="45">
        <v>1030554142</v>
      </c>
      <c r="E207" s="45" t="s">
        <v>472</v>
      </c>
      <c r="F207" s="43" t="s">
        <v>287</v>
      </c>
      <c r="G207" s="51" t="s">
        <v>874</v>
      </c>
      <c r="H207" s="163" t="s">
        <v>938</v>
      </c>
      <c r="I207" s="163" t="s">
        <v>939</v>
      </c>
      <c r="J207" s="163" t="s">
        <v>940</v>
      </c>
      <c r="K207" s="47">
        <v>1999896</v>
      </c>
      <c r="L207" s="171">
        <v>1466590</v>
      </c>
      <c r="M207" s="38" t="s">
        <v>77</v>
      </c>
      <c r="N207" s="38" t="s">
        <v>78</v>
      </c>
    </row>
    <row r="208" spans="1:14" ht="263.10000000000002" customHeight="1" thickBot="1">
      <c r="A208" s="39">
        <v>197</v>
      </c>
      <c r="B208" s="40" t="s">
        <v>82</v>
      </c>
      <c r="C208" s="41" t="s">
        <v>473</v>
      </c>
      <c r="D208" s="45">
        <v>1193422836</v>
      </c>
      <c r="E208" s="45" t="s">
        <v>474</v>
      </c>
      <c r="F208" s="43" t="s">
        <v>287</v>
      </c>
      <c r="G208" s="51" t="s">
        <v>874</v>
      </c>
      <c r="H208" s="163" t="s">
        <v>938</v>
      </c>
      <c r="I208" s="163" t="s">
        <v>939</v>
      </c>
      <c r="J208" s="163" t="s">
        <v>940</v>
      </c>
      <c r="K208" s="47">
        <v>1999896</v>
      </c>
      <c r="L208" s="171">
        <v>1466590</v>
      </c>
      <c r="M208" s="38" t="s">
        <v>77</v>
      </c>
      <c r="N208" s="38" t="s">
        <v>78</v>
      </c>
    </row>
    <row r="209" spans="1:14" ht="263.10000000000002" customHeight="1" thickBot="1">
      <c r="A209" s="48">
        <v>198</v>
      </c>
      <c r="B209" s="40" t="s">
        <v>82</v>
      </c>
      <c r="C209" s="41" t="s">
        <v>475</v>
      </c>
      <c r="D209" s="45">
        <v>1013685410</v>
      </c>
      <c r="E209" s="45" t="s">
        <v>476</v>
      </c>
      <c r="F209" s="43" t="s">
        <v>287</v>
      </c>
      <c r="G209" s="51" t="s">
        <v>874</v>
      </c>
      <c r="H209" s="163" t="s">
        <v>938</v>
      </c>
      <c r="I209" s="163" t="s">
        <v>939</v>
      </c>
      <c r="J209" s="163" t="s">
        <v>940</v>
      </c>
      <c r="K209" s="47">
        <v>1999896</v>
      </c>
      <c r="L209" s="171">
        <v>1466590</v>
      </c>
      <c r="M209" s="38" t="s">
        <v>77</v>
      </c>
      <c r="N209" s="38" t="s">
        <v>78</v>
      </c>
    </row>
    <row r="210" spans="1:14" ht="263.10000000000002" customHeight="1" thickBot="1">
      <c r="A210" s="39">
        <v>199</v>
      </c>
      <c r="B210" s="40" t="s">
        <v>82</v>
      </c>
      <c r="C210" s="41" t="s">
        <v>477</v>
      </c>
      <c r="D210" s="45">
        <v>1070332518</v>
      </c>
      <c r="E210" s="45" t="s">
        <v>478</v>
      </c>
      <c r="F210" s="43" t="s">
        <v>287</v>
      </c>
      <c r="G210" s="51" t="s">
        <v>874</v>
      </c>
      <c r="H210" s="163" t="s">
        <v>938</v>
      </c>
      <c r="I210" s="163" t="s">
        <v>939</v>
      </c>
      <c r="J210" s="163" t="s">
        <v>940</v>
      </c>
      <c r="K210" s="47">
        <v>1999896</v>
      </c>
      <c r="L210" s="171">
        <v>1466590</v>
      </c>
      <c r="M210" s="38" t="s">
        <v>77</v>
      </c>
      <c r="N210" s="38" t="s">
        <v>78</v>
      </c>
    </row>
    <row r="211" spans="1:14" ht="263.10000000000002" customHeight="1" thickBot="1">
      <c r="A211" s="48">
        <v>200</v>
      </c>
      <c r="B211" s="40" t="s">
        <v>82</v>
      </c>
      <c r="C211" s="41" t="s">
        <v>479</v>
      </c>
      <c r="D211" s="45">
        <v>1073681042</v>
      </c>
      <c r="E211" s="45" t="s">
        <v>480</v>
      </c>
      <c r="F211" s="43" t="s">
        <v>287</v>
      </c>
      <c r="G211" s="51" t="s">
        <v>874</v>
      </c>
      <c r="H211" s="163" t="s">
        <v>938</v>
      </c>
      <c r="I211" s="163" t="s">
        <v>939</v>
      </c>
      <c r="J211" s="163" t="s">
        <v>940</v>
      </c>
      <c r="K211" s="47">
        <v>1999896</v>
      </c>
      <c r="L211" s="171">
        <v>1466590</v>
      </c>
      <c r="M211" s="38" t="s">
        <v>77</v>
      </c>
      <c r="N211" s="38" t="s">
        <v>78</v>
      </c>
    </row>
    <row r="212" spans="1:14" ht="263.10000000000002" customHeight="1" thickBot="1">
      <c r="A212" s="39">
        <v>201</v>
      </c>
      <c r="B212" s="40" t="s">
        <v>82</v>
      </c>
      <c r="C212" s="41" t="s">
        <v>481</v>
      </c>
      <c r="D212" s="45">
        <v>1032449536</v>
      </c>
      <c r="E212" s="45" t="s">
        <v>482</v>
      </c>
      <c r="F212" s="43" t="s">
        <v>106</v>
      </c>
      <c r="G212" s="51" t="s">
        <v>874</v>
      </c>
      <c r="H212" s="163" t="s">
        <v>938</v>
      </c>
      <c r="I212" s="163" t="s">
        <v>939</v>
      </c>
      <c r="J212" s="163" t="s">
        <v>940</v>
      </c>
      <c r="K212" s="47">
        <v>6000056</v>
      </c>
      <c r="L212" s="171">
        <v>4400041</v>
      </c>
      <c r="M212" s="38" t="s">
        <v>77</v>
      </c>
      <c r="N212" s="38" t="s">
        <v>78</v>
      </c>
    </row>
    <row r="213" spans="1:14" ht="263.10000000000002" customHeight="1" thickBot="1">
      <c r="A213" s="48">
        <v>202</v>
      </c>
      <c r="B213" s="40" t="s">
        <v>82</v>
      </c>
      <c r="C213" s="41" t="s">
        <v>483</v>
      </c>
      <c r="D213" s="45">
        <v>1016113264</v>
      </c>
      <c r="E213" s="45" t="s">
        <v>484</v>
      </c>
      <c r="F213" s="43" t="s">
        <v>106</v>
      </c>
      <c r="G213" s="51" t="s">
        <v>874</v>
      </c>
      <c r="H213" s="163" t="s">
        <v>938</v>
      </c>
      <c r="I213" s="163" t="s">
        <v>939</v>
      </c>
      <c r="J213" s="163" t="s">
        <v>940</v>
      </c>
      <c r="K213" s="47">
        <v>6000056</v>
      </c>
      <c r="L213" s="171">
        <v>4400041</v>
      </c>
      <c r="M213" s="38" t="s">
        <v>77</v>
      </c>
      <c r="N213" s="38" t="s">
        <v>78</v>
      </c>
    </row>
    <row r="214" spans="1:14" ht="263.10000000000002" customHeight="1" thickBot="1">
      <c r="A214" s="39">
        <v>203</v>
      </c>
      <c r="B214" s="40" t="s">
        <v>82</v>
      </c>
      <c r="C214" s="41" t="s">
        <v>485</v>
      </c>
      <c r="D214" s="45">
        <v>52192592</v>
      </c>
      <c r="E214" s="45" t="s">
        <v>486</v>
      </c>
      <c r="F214" s="43" t="s">
        <v>106</v>
      </c>
      <c r="G214" s="51" t="s">
        <v>874</v>
      </c>
      <c r="H214" s="163" t="s">
        <v>938</v>
      </c>
      <c r="I214" s="163" t="s">
        <v>939</v>
      </c>
      <c r="J214" s="163" t="s">
        <v>940</v>
      </c>
      <c r="K214" s="47">
        <v>6000056</v>
      </c>
      <c r="L214" s="171">
        <v>4400041</v>
      </c>
      <c r="M214" s="38" t="s">
        <v>77</v>
      </c>
      <c r="N214" s="38" t="s">
        <v>78</v>
      </c>
    </row>
    <row r="215" spans="1:14" ht="263.10000000000002" customHeight="1" thickBot="1">
      <c r="A215" s="48">
        <v>204</v>
      </c>
      <c r="B215" s="40" t="s">
        <v>82</v>
      </c>
      <c r="C215" s="41" t="s">
        <v>487</v>
      </c>
      <c r="D215" s="45">
        <v>1022977645</v>
      </c>
      <c r="E215" s="45" t="s">
        <v>488</v>
      </c>
      <c r="F215" s="43" t="s">
        <v>106</v>
      </c>
      <c r="G215" s="51" t="s">
        <v>874</v>
      </c>
      <c r="H215" s="163" t="s">
        <v>938</v>
      </c>
      <c r="I215" s="163" t="s">
        <v>939</v>
      </c>
      <c r="J215" s="163" t="s">
        <v>940</v>
      </c>
      <c r="K215" s="47">
        <v>6000056</v>
      </c>
      <c r="L215" s="171">
        <v>4400041</v>
      </c>
      <c r="M215" s="38" t="s">
        <v>77</v>
      </c>
      <c r="N215" s="38" t="s">
        <v>78</v>
      </c>
    </row>
    <row r="216" spans="1:14" ht="263.10000000000002" customHeight="1" thickBot="1">
      <c r="A216" s="39">
        <v>205</v>
      </c>
      <c r="B216" s="40" t="s">
        <v>82</v>
      </c>
      <c r="C216" s="41" t="s">
        <v>489</v>
      </c>
      <c r="D216" s="45">
        <v>1018496007</v>
      </c>
      <c r="E216" s="45" t="s">
        <v>490</v>
      </c>
      <c r="F216" s="43" t="s">
        <v>109</v>
      </c>
      <c r="G216" s="51" t="s">
        <v>874</v>
      </c>
      <c r="H216" s="163" t="s">
        <v>938</v>
      </c>
      <c r="I216" s="163" t="s">
        <v>939</v>
      </c>
      <c r="J216" s="163" t="s">
        <v>940</v>
      </c>
      <c r="K216" s="47">
        <v>7500024</v>
      </c>
      <c r="L216" s="171">
        <v>5500018</v>
      </c>
      <c r="M216" s="38" t="s">
        <v>77</v>
      </c>
      <c r="N216" s="38" t="s">
        <v>78</v>
      </c>
    </row>
    <row r="217" spans="1:14" ht="263.10000000000002" customHeight="1" thickBot="1">
      <c r="A217" s="48">
        <v>206</v>
      </c>
      <c r="B217" s="40" t="s">
        <v>82</v>
      </c>
      <c r="C217" s="41" t="s">
        <v>491</v>
      </c>
      <c r="D217" s="45">
        <v>1122817091</v>
      </c>
      <c r="E217" s="45" t="s">
        <v>492</v>
      </c>
      <c r="F217" s="43" t="s">
        <v>109</v>
      </c>
      <c r="G217" s="51" t="s">
        <v>874</v>
      </c>
      <c r="H217" s="163" t="s">
        <v>938</v>
      </c>
      <c r="I217" s="163" t="s">
        <v>939</v>
      </c>
      <c r="J217" s="163" t="s">
        <v>940</v>
      </c>
      <c r="K217" s="47">
        <v>7500024</v>
      </c>
      <c r="L217" s="171">
        <v>5500018</v>
      </c>
      <c r="M217" s="38" t="s">
        <v>77</v>
      </c>
      <c r="N217" s="38" t="s">
        <v>78</v>
      </c>
    </row>
    <row r="218" spans="1:14" ht="263.10000000000002" customHeight="1" thickBot="1">
      <c r="A218" s="39">
        <v>207</v>
      </c>
      <c r="B218" s="40" t="s">
        <v>82</v>
      </c>
      <c r="C218" s="41" t="s">
        <v>493</v>
      </c>
      <c r="D218" s="45">
        <v>1014277426</v>
      </c>
      <c r="E218" s="45" t="s">
        <v>494</v>
      </c>
      <c r="F218" s="43" t="s">
        <v>109</v>
      </c>
      <c r="G218" s="51" t="s">
        <v>874</v>
      </c>
      <c r="H218" s="163" t="s">
        <v>938</v>
      </c>
      <c r="I218" s="163" t="s">
        <v>939</v>
      </c>
      <c r="J218" s="163" t="s">
        <v>940</v>
      </c>
      <c r="K218" s="47">
        <v>7500024</v>
      </c>
      <c r="L218" s="171">
        <v>5500018</v>
      </c>
      <c r="M218" s="38" t="s">
        <v>77</v>
      </c>
      <c r="N218" s="38" t="s">
        <v>78</v>
      </c>
    </row>
    <row r="219" spans="1:14" ht="263.10000000000002" customHeight="1" thickBot="1">
      <c r="A219" s="48">
        <v>208</v>
      </c>
      <c r="B219" s="40" t="s">
        <v>82</v>
      </c>
      <c r="C219" s="41" t="s">
        <v>495</v>
      </c>
      <c r="D219" s="45">
        <v>1001053809</v>
      </c>
      <c r="E219" s="45" t="s">
        <v>496</v>
      </c>
      <c r="F219" s="43" t="s">
        <v>152</v>
      </c>
      <c r="G219" s="51" t="s">
        <v>874</v>
      </c>
      <c r="H219" s="163" t="s">
        <v>938</v>
      </c>
      <c r="I219" s="163" t="s">
        <v>939</v>
      </c>
      <c r="J219" s="163" t="s">
        <v>940</v>
      </c>
      <c r="K219" s="47">
        <v>4749960</v>
      </c>
      <c r="L219" s="171">
        <v>3483304</v>
      </c>
      <c r="M219" s="38" t="s">
        <v>77</v>
      </c>
      <c r="N219" s="38" t="s">
        <v>78</v>
      </c>
    </row>
    <row r="220" spans="1:14" ht="263.10000000000002" customHeight="1" thickBot="1">
      <c r="A220" s="39">
        <v>209</v>
      </c>
      <c r="B220" s="40" t="s">
        <v>82</v>
      </c>
      <c r="C220" s="41" t="s">
        <v>497</v>
      </c>
      <c r="D220" s="45">
        <v>1013629535</v>
      </c>
      <c r="E220" s="45" t="s">
        <v>498</v>
      </c>
      <c r="F220" s="43" t="s">
        <v>152</v>
      </c>
      <c r="G220" s="51" t="s">
        <v>874</v>
      </c>
      <c r="H220" s="163" t="s">
        <v>938</v>
      </c>
      <c r="I220" s="163" t="s">
        <v>939</v>
      </c>
      <c r="J220" s="163" t="s">
        <v>940</v>
      </c>
      <c r="K220" s="47">
        <v>4749960</v>
      </c>
      <c r="L220" s="171">
        <v>3483304</v>
      </c>
      <c r="M220" s="38" t="s">
        <v>77</v>
      </c>
      <c r="N220" s="38" t="s">
        <v>78</v>
      </c>
    </row>
    <row r="221" spans="1:14" ht="263.10000000000002" customHeight="1" thickBot="1">
      <c r="A221" s="48">
        <v>210</v>
      </c>
      <c r="B221" s="40" t="s">
        <v>82</v>
      </c>
      <c r="C221" s="41" t="s">
        <v>499</v>
      </c>
      <c r="D221" s="45">
        <v>1030531146</v>
      </c>
      <c r="E221" s="45" t="s">
        <v>500</v>
      </c>
      <c r="F221" s="43" t="s">
        <v>152</v>
      </c>
      <c r="G221" s="51" t="s">
        <v>874</v>
      </c>
      <c r="H221" s="163" t="s">
        <v>938</v>
      </c>
      <c r="I221" s="163" t="s">
        <v>939</v>
      </c>
      <c r="J221" s="163" t="s">
        <v>940</v>
      </c>
      <c r="K221" s="47">
        <v>4749960</v>
      </c>
      <c r="L221" s="171">
        <v>3483304</v>
      </c>
      <c r="M221" s="38" t="s">
        <v>77</v>
      </c>
      <c r="N221" s="38" t="s">
        <v>78</v>
      </c>
    </row>
    <row r="222" spans="1:14" ht="263.10000000000002" customHeight="1" thickBot="1">
      <c r="A222" s="39">
        <v>211</v>
      </c>
      <c r="B222" s="40" t="s">
        <v>82</v>
      </c>
      <c r="C222" s="41" t="s">
        <v>501</v>
      </c>
      <c r="D222" s="45">
        <v>1024559921</v>
      </c>
      <c r="E222" s="45" t="s">
        <v>502</v>
      </c>
      <c r="F222" s="43" t="s">
        <v>152</v>
      </c>
      <c r="G222" s="51" t="s">
        <v>874</v>
      </c>
      <c r="H222" s="163" t="s">
        <v>938</v>
      </c>
      <c r="I222" s="163" t="s">
        <v>939</v>
      </c>
      <c r="J222" s="163" t="s">
        <v>940</v>
      </c>
      <c r="K222" s="47">
        <v>4749960</v>
      </c>
      <c r="L222" s="171">
        <v>3483304</v>
      </c>
      <c r="M222" s="38" t="s">
        <v>77</v>
      </c>
      <c r="N222" s="38" t="s">
        <v>78</v>
      </c>
    </row>
    <row r="223" spans="1:14" ht="263.10000000000002" customHeight="1" thickBot="1">
      <c r="A223" s="48">
        <v>212</v>
      </c>
      <c r="B223" s="40" t="s">
        <v>82</v>
      </c>
      <c r="C223" s="41" t="s">
        <v>503</v>
      </c>
      <c r="D223" s="45">
        <v>1063489957</v>
      </c>
      <c r="E223" s="45" t="s">
        <v>504</v>
      </c>
      <c r="F223" s="43" t="s">
        <v>152</v>
      </c>
      <c r="G223" s="51" t="s">
        <v>874</v>
      </c>
      <c r="H223" s="163" t="s">
        <v>938</v>
      </c>
      <c r="I223" s="163" t="s">
        <v>939</v>
      </c>
      <c r="J223" s="163" t="s">
        <v>940</v>
      </c>
      <c r="K223" s="47">
        <v>4749960</v>
      </c>
      <c r="L223" s="171">
        <v>3483304</v>
      </c>
      <c r="M223" s="38" t="s">
        <v>77</v>
      </c>
      <c r="N223" s="38" t="s">
        <v>78</v>
      </c>
    </row>
    <row r="224" spans="1:14" ht="263.10000000000002" customHeight="1" thickBot="1">
      <c r="A224" s="39">
        <v>213</v>
      </c>
      <c r="B224" s="40" t="s">
        <v>82</v>
      </c>
      <c r="C224" s="41" t="s">
        <v>505</v>
      </c>
      <c r="D224" s="45">
        <v>1020814424</v>
      </c>
      <c r="E224" s="45" t="s">
        <v>506</v>
      </c>
      <c r="F224" s="43" t="s">
        <v>152</v>
      </c>
      <c r="G224" s="51" t="s">
        <v>874</v>
      </c>
      <c r="H224" s="163" t="s">
        <v>938</v>
      </c>
      <c r="I224" s="163" t="s">
        <v>939</v>
      </c>
      <c r="J224" s="163" t="s">
        <v>940</v>
      </c>
      <c r="K224" s="47">
        <v>4749960</v>
      </c>
      <c r="L224" s="171">
        <v>3483304</v>
      </c>
      <c r="M224" s="38" t="s">
        <v>77</v>
      </c>
      <c r="N224" s="38" t="s">
        <v>78</v>
      </c>
    </row>
    <row r="225" spans="1:14" ht="263.10000000000002" customHeight="1" thickBot="1">
      <c r="A225" s="48">
        <v>214</v>
      </c>
      <c r="B225" s="40" t="s">
        <v>82</v>
      </c>
      <c r="C225" s="41" t="s">
        <v>507</v>
      </c>
      <c r="D225" s="45">
        <v>1032362655</v>
      </c>
      <c r="E225" s="45" t="s">
        <v>508</v>
      </c>
      <c r="F225" s="43" t="s">
        <v>152</v>
      </c>
      <c r="G225" s="51" t="s">
        <v>874</v>
      </c>
      <c r="H225" s="163" t="s">
        <v>938</v>
      </c>
      <c r="I225" s="163" t="s">
        <v>939</v>
      </c>
      <c r="J225" s="163" t="s">
        <v>940</v>
      </c>
      <c r="K225" s="47">
        <v>4749960</v>
      </c>
      <c r="L225" s="171">
        <v>3483304</v>
      </c>
      <c r="M225" s="38" t="s">
        <v>77</v>
      </c>
      <c r="N225" s="38" t="s">
        <v>78</v>
      </c>
    </row>
    <row r="226" spans="1:14" ht="263.10000000000002" customHeight="1" thickBot="1">
      <c r="A226" s="39">
        <v>215</v>
      </c>
      <c r="B226" s="40" t="s">
        <v>82</v>
      </c>
      <c r="C226" s="41" t="s">
        <v>509</v>
      </c>
      <c r="D226" s="45">
        <v>1016067321</v>
      </c>
      <c r="E226" s="45" t="s">
        <v>510</v>
      </c>
      <c r="F226" s="43" t="s">
        <v>152</v>
      </c>
      <c r="G226" s="51" t="s">
        <v>875</v>
      </c>
      <c r="H226" s="163" t="s">
        <v>938</v>
      </c>
      <c r="I226" s="163" t="s">
        <v>939</v>
      </c>
      <c r="J226" s="163" t="s">
        <v>940</v>
      </c>
      <c r="K226" s="47">
        <v>4749960</v>
      </c>
      <c r="L226" s="171">
        <v>3483304</v>
      </c>
      <c r="M226" s="38" t="s">
        <v>77</v>
      </c>
      <c r="N226" s="38" t="s">
        <v>78</v>
      </c>
    </row>
    <row r="227" spans="1:14" ht="263.10000000000002" customHeight="1" thickBot="1">
      <c r="A227" s="48">
        <v>216</v>
      </c>
      <c r="B227" s="40" t="s">
        <v>82</v>
      </c>
      <c r="C227" s="41" t="s">
        <v>511</v>
      </c>
      <c r="D227" s="45">
        <v>1022924466</v>
      </c>
      <c r="E227" s="45" t="s">
        <v>512</v>
      </c>
      <c r="F227" s="43" t="s">
        <v>513</v>
      </c>
      <c r="G227" s="51" t="s">
        <v>875</v>
      </c>
      <c r="H227" s="163" t="s">
        <v>938</v>
      </c>
      <c r="I227" s="163" t="s">
        <v>939</v>
      </c>
      <c r="J227" s="163" t="s">
        <v>940</v>
      </c>
      <c r="K227" s="47">
        <v>3749920</v>
      </c>
      <c r="L227" s="171">
        <v>2749941</v>
      </c>
      <c r="M227" s="38" t="s">
        <v>77</v>
      </c>
      <c r="N227" s="38" t="s">
        <v>78</v>
      </c>
    </row>
    <row r="228" spans="1:14" ht="263.10000000000002" customHeight="1" thickBot="1">
      <c r="A228" s="39">
        <v>217</v>
      </c>
      <c r="B228" s="40" t="s">
        <v>82</v>
      </c>
      <c r="C228" s="41" t="s">
        <v>514</v>
      </c>
      <c r="D228" s="45">
        <v>80257031</v>
      </c>
      <c r="E228" s="45" t="s">
        <v>515</v>
      </c>
      <c r="F228" s="43" t="s">
        <v>287</v>
      </c>
      <c r="G228" s="51" t="s">
        <v>875</v>
      </c>
      <c r="H228" s="163" t="s">
        <v>938</v>
      </c>
      <c r="I228" s="163" t="s">
        <v>939</v>
      </c>
      <c r="J228" s="163" t="s">
        <v>940</v>
      </c>
      <c r="K228" s="47">
        <v>1999896</v>
      </c>
      <c r="L228" s="171">
        <v>1466590</v>
      </c>
      <c r="M228" s="38" t="s">
        <v>77</v>
      </c>
      <c r="N228" s="38" t="s">
        <v>78</v>
      </c>
    </row>
    <row r="229" spans="1:14" ht="263.10000000000002" customHeight="1" thickBot="1">
      <c r="A229" s="48">
        <v>218</v>
      </c>
      <c r="B229" s="40" t="s">
        <v>82</v>
      </c>
      <c r="C229" s="41" t="s">
        <v>516</v>
      </c>
      <c r="D229" s="45">
        <v>52951506</v>
      </c>
      <c r="E229" s="45" t="s">
        <v>517</v>
      </c>
      <c r="F229" s="43" t="s">
        <v>287</v>
      </c>
      <c r="G229" s="51" t="s">
        <v>875</v>
      </c>
      <c r="H229" s="163" t="s">
        <v>938</v>
      </c>
      <c r="I229" s="163" t="s">
        <v>939</v>
      </c>
      <c r="J229" s="163" t="s">
        <v>940</v>
      </c>
      <c r="K229" s="47">
        <v>1999896</v>
      </c>
      <c r="L229" s="171">
        <v>1466590</v>
      </c>
      <c r="M229" s="38" t="s">
        <v>77</v>
      </c>
      <c r="N229" s="38" t="s">
        <v>78</v>
      </c>
    </row>
    <row r="230" spans="1:14" ht="263.10000000000002" customHeight="1" thickBot="1">
      <c r="A230" s="39">
        <v>219</v>
      </c>
      <c r="B230" s="40" t="s">
        <v>82</v>
      </c>
      <c r="C230" s="41" t="s">
        <v>518</v>
      </c>
      <c r="D230" s="45">
        <v>1023376288</v>
      </c>
      <c r="E230" s="45" t="s">
        <v>519</v>
      </c>
      <c r="F230" s="43" t="s">
        <v>287</v>
      </c>
      <c r="G230" s="51" t="s">
        <v>875</v>
      </c>
      <c r="H230" s="163" t="s">
        <v>938</v>
      </c>
      <c r="I230" s="163" t="s">
        <v>939</v>
      </c>
      <c r="J230" s="163" t="s">
        <v>940</v>
      </c>
      <c r="K230" s="47">
        <v>1999896</v>
      </c>
      <c r="L230" s="171">
        <v>1466590</v>
      </c>
      <c r="M230" s="38" t="s">
        <v>77</v>
      </c>
      <c r="N230" s="38" t="s">
        <v>78</v>
      </c>
    </row>
    <row r="231" spans="1:14" ht="263.10000000000002" customHeight="1" thickBot="1">
      <c r="A231" s="48">
        <v>220</v>
      </c>
      <c r="B231" s="40" t="s">
        <v>82</v>
      </c>
      <c r="C231" s="41" t="s">
        <v>520</v>
      </c>
      <c r="D231" s="45">
        <v>1024557430</v>
      </c>
      <c r="E231" s="45" t="s">
        <v>521</v>
      </c>
      <c r="F231" s="43" t="s">
        <v>85</v>
      </c>
      <c r="G231" s="51" t="s">
        <v>876</v>
      </c>
      <c r="H231" s="163" t="s">
        <v>938</v>
      </c>
      <c r="I231" s="163" t="s">
        <v>939</v>
      </c>
      <c r="J231" s="163" t="s">
        <v>940</v>
      </c>
      <c r="K231" s="47">
        <v>2500008</v>
      </c>
      <c r="L231" s="171">
        <v>1833339</v>
      </c>
      <c r="M231" s="38" t="s">
        <v>77</v>
      </c>
      <c r="N231" s="38" t="s">
        <v>78</v>
      </c>
    </row>
    <row r="232" spans="1:14" ht="263.10000000000002" customHeight="1" thickBot="1">
      <c r="A232" s="39">
        <v>221</v>
      </c>
      <c r="B232" s="40" t="s">
        <v>82</v>
      </c>
      <c r="C232" s="41" t="s">
        <v>522</v>
      </c>
      <c r="D232" s="45">
        <v>1074526734</v>
      </c>
      <c r="E232" s="45" t="s">
        <v>523</v>
      </c>
      <c r="F232" s="43" t="s">
        <v>287</v>
      </c>
      <c r="G232" s="51" t="s">
        <v>876</v>
      </c>
      <c r="H232" s="163" t="s">
        <v>938</v>
      </c>
      <c r="I232" s="163" t="s">
        <v>939</v>
      </c>
      <c r="J232" s="163" t="s">
        <v>940</v>
      </c>
      <c r="K232" s="47">
        <v>1999896</v>
      </c>
      <c r="L232" s="171">
        <v>1466590</v>
      </c>
      <c r="M232" s="38" t="s">
        <v>77</v>
      </c>
      <c r="N232" s="38" t="s">
        <v>78</v>
      </c>
    </row>
    <row r="233" spans="1:14" ht="263.10000000000002" customHeight="1" thickBot="1">
      <c r="A233" s="48">
        <v>222</v>
      </c>
      <c r="B233" s="40" t="s">
        <v>82</v>
      </c>
      <c r="C233" s="41" t="s">
        <v>524</v>
      </c>
      <c r="D233" s="45">
        <v>53093830</v>
      </c>
      <c r="E233" s="45" t="s">
        <v>525</v>
      </c>
      <c r="F233" s="43" t="s">
        <v>106</v>
      </c>
      <c r="G233" s="51" t="s">
        <v>876</v>
      </c>
      <c r="H233" s="163" t="s">
        <v>938</v>
      </c>
      <c r="I233" s="163" t="s">
        <v>939</v>
      </c>
      <c r="J233" s="163" t="s">
        <v>940</v>
      </c>
      <c r="K233" s="47">
        <v>6000056</v>
      </c>
      <c r="L233" s="171">
        <v>4400041</v>
      </c>
      <c r="M233" s="38" t="s">
        <v>77</v>
      </c>
      <c r="N233" s="38" t="s">
        <v>78</v>
      </c>
    </row>
    <row r="234" spans="1:14" ht="263.10000000000002" customHeight="1" thickBot="1">
      <c r="A234" s="39">
        <v>223</v>
      </c>
      <c r="B234" s="40" t="s">
        <v>82</v>
      </c>
      <c r="C234" s="41" t="s">
        <v>526</v>
      </c>
      <c r="D234" s="45">
        <v>1010227623</v>
      </c>
      <c r="E234" s="45" t="s">
        <v>527</v>
      </c>
      <c r="F234" s="46" t="s">
        <v>528</v>
      </c>
      <c r="G234" s="51" t="s">
        <v>876</v>
      </c>
      <c r="H234" s="163" t="s">
        <v>938</v>
      </c>
      <c r="I234" s="163" t="s">
        <v>939</v>
      </c>
      <c r="J234" s="163" t="s">
        <v>940</v>
      </c>
      <c r="K234" s="47">
        <v>3749920</v>
      </c>
      <c r="L234" s="171">
        <v>2749941</v>
      </c>
      <c r="M234" s="38" t="s">
        <v>77</v>
      </c>
      <c r="N234" s="38" t="s">
        <v>78</v>
      </c>
    </row>
    <row r="235" spans="1:14" ht="263.10000000000002" customHeight="1" thickBot="1">
      <c r="A235" s="48">
        <v>224</v>
      </c>
      <c r="B235" s="40" t="s">
        <v>82</v>
      </c>
      <c r="C235" s="41" t="s">
        <v>529</v>
      </c>
      <c r="D235" s="45">
        <v>1077087275</v>
      </c>
      <c r="E235" s="45" t="s">
        <v>530</v>
      </c>
      <c r="F235" s="43" t="s">
        <v>152</v>
      </c>
      <c r="G235" s="51" t="s">
        <v>876</v>
      </c>
      <c r="H235" s="163" t="s">
        <v>938</v>
      </c>
      <c r="I235" s="163" t="s">
        <v>939</v>
      </c>
      <c r="J235" s="163" t="s">
        <v>940</v>
      </c>
      <c r="K235" s="47">
        <v>4749960</v>
      </c>
      <c r="L235" s="171">
        <v>3483304</v>
      </c>
      <c r="M235" s="38" t="s">
        <v>77</v>
      </c>
      <c r="N235" s="38" t="s">
        <v>78</v>
      </c>
    </row>
    <row r="236" spans="1:14" ht="263.10000000000002" customHeight="1" thickBot="1">
      <c r="A236" s="39">
        <v>225</v>
      </c>
      <c r="B236" s="40" t="s">
        <v>82</v>
      </c>
      <c r="C236" s="41" t="s">
        <v>531</v>
      </c>
      <c r="D236" s="45">
        <v>1023916084</v>
      </c>
      <c r="E236" s="45" t="s">
        <v>532</v>
      </c>
      <c r="F236" s="43" t="s">
        <v>152</v>
      </c>
      <c r="G236" s="51" t="s">
        <v>876</v>
      </c>
      <c r="H236" s="163" t="s">
        <v>938</v>
      </c>
      <c r="I236" s="163" t="s">
        <v>939</v>
      </c>
      <c r="J236" s="163" t="s">
        <v>940</v>
      </c>
      <c r="K236" s="47">
        <v>4749960</v>
      </c>
      <c r="L236" s="171">
        <v>3483304</v>
      </c>
      <c r="M236" s="38" t="s">
        <v>77</v>
      </c>
      <c r="N236" s="38" t="s">
        <v>78</v>
      </c>
    </row>
    <row r="237" spans="1:14" ht="263.10000000000002" customHeight="1" thickBot="1">
      <c r="A237" s="48">
        <v>226</v>
      </c>
      <c r="B237" s="40" t="s">
        <v>82</v>
      </c>
      <c r="C237" s="41" t="s">
        <v>533</v>
      </c>
      <c r="D237" s="45">
        <v>1012328709</v>
      </c>
      <c r="E237" s="42" t="s">
        <v>534</v>
      </c>
      <c r="F237" s="43" t="s">
        <v>106</v>
      </c>
      <c r="G237" s="51" t="s">
        <v>877</v>
      </c>
      <c r="H237" s="163" t="s">
        <v>938</v>
      </c>
      <c r="I237" s="163" t="s">
        <v>939</v>
      </c>
      <c r="J237" s="163" t="s">
        <v>940</v>
      </c>
      <c r="K237" s="47">
        <v>6000056</v>
      </c>
      <c r="L237" s="171">
        <v>4400041</v>
      </c>
      <c r="M237" s="38" t="s">
        <v>77</v>
      </c>
      <c r="N237" s="38" t="s">
        <v>78</v>
      </c>
    </row>
    <row r="238" spans="1:14" ht="263.10000000000002" customHeight="1" thickBot="1">
      <c r="A238" s="39">
        <v>227</v>
      </c>
      <c r="B238" s="40" t="s">
        <v>82</v>
      </c>
      <c r="C238" s="41" t="s">
        <v>535</v>
      </c>
      <c r="D238" s="45">
        <v>1010194360</v>
      </c>
      <c r="E238" s="45" t="s">
        <v>536</v>
      </c>
      <c r="F238" s="43" t="s">
        <v>412</v>
      </c>
      <c r="G238" s="51" t="s">
        <v>877</v>
      </c>
      <c r="H238" s="163" t="s">
        <v>938</v>
      </c>
      <c r="I238" s="163" t="s">
        <v>939</v>
      </c>
      <c r="J238" s="163" t="s">
        <v>940</v>
      </c>
      <c r="K238" s="47">
        <v>3749920</v>
      </c>
      <c r="L238" s="171">
        <v>2749941</v>
      </c>
      <c r="M238" s="38" t="s">
        <v>77</v>
      </c>
      <c r="N238" s="38" t="s">
        <v>78</v>
      </c>
    </row>
    <row r="239" spans="1:14" ht="263.10000000000002" customHeight="1" thickBot="1">
      <c r="A239" s="48">
        <v>228</v>
      </c>
      <c r="B239" s="40" t="s">
        <v>82</v>
      </c>
      <c r="C239" s="41" t="s">
        <v>537</v>
      </c>
      <c r="D239" s="45">
        <v>1140914378</v>
      </c>
      <c r="E239" s="45" t="s">
        <v>538</v>
      </c>
      <c r="F239" s="43" t="s">
        <v>287</v>
      </c>
      <c r="G239" s="51" t="s">
        <v>877</v>
      </c>
      <c r="H239" s="163" t="s">
        <v>938</v>
      </c>
      <c r="I239" s="163" t="s">
        <v>939</v>
      </c>
      <c r="J239" s="163" t="s">
        <v>940</v>
      </c>
      <c r="K239" s="47">
        <v>1999896</v>
      </c>
      <c r="L239" s="171">
        <v>1466590</v>
      </c>
      <c r="M239" s="38" t="s">
        <v>77</v>
      </c>
      <c r="N239" s="38" t="s">
        <v>78</v>
      </c>
    </row>
    <row r="240" spans="1:14" ht="263.10000000000002" customHeight="1" thickBot="1">
      <c r="A240" s="39">
        <v>229</v>
      </c>
      <c r="B240" s="40" t="s">
        <v>82</v>
      </c>
      <c r="C240" s="41" t="s">
        <v>539</v>
      </c>
      <c r="D240" s="45">
        <v>1010190403</v>
      </c>
      <c r="E240" s="45" t="s">
        <v>540</v>
      </c>
      <c r="F240" s="43" t="s">
        <v>287</v>
      </c>
      <c r="G240" s="51" t="s">
        <v>877</v>
      </c>
      <c r="H240" s="163" t="s">
        <v>938</v>
      </c>
      <c r="I240" s="163" t="s">
        <v>939</v>
      </c>
      <c r="J240" s="163" t="s">
        <v>940</v>
      </c>
      <c r="K240" s="47">
        <v>1999896</v>
      </c>
      <c r="L240" s="171">
        <v>1466590</v>
      </c>
      <c r="M240" s="38" t="s">
        <v>77</v>
      </c>
      <c r="N240" s="38" t="s">
        <v>78</v>
      </c>
    </row>
    <row r="241" spans="1:14" ht="263.10000000000002" customHeight="1" thickBot="1">
      <c r="A241" s="48">
        <v>230</v>
      </c>
      <c r="B241" s="40" t="s">
        <v>82</v>
      </c>
      <c r="C241" s="41" t="s">
        <v>541</v>
      </c>
      <c r="D241" s="45">
        <v>53054511</v>
      </c>
      <c r="E241" s="45" t="s">
        <v>542</v>
      </c>
      <c r="F241" s="43" t="s">
        <v>513</v>
      </c>
      <c r="G241" s="51" t="s">
        <v>877</v>
      </c>
      <c r="H241" s="163" t="s">
        <v>938</v>
      </c>
      <c r="I241" s="163" t="s">
        <v>939</v>
      </c>
      <c r="J241" s="163" t="s">
        <v>940</v>
      </c>
      <c r="K241" s="47">
        <v>3749920</v>
      </c>
      <c r="L241" s="171">
        <v>2749941</v>
      </c>
      <c r="M241" s="38" t="s">
        <v>77</v>
      </c>
      <c r="N241" s="38" t="s">
        <v>78</v>
      </c>
    </row>
    <row r="242" spans="1:14" ht="263.10000000000002" customHeight="1" thickBot="1">
      <c r="A242" s="39">
        <v>231</v>
      </c>
      <c r="B242" s="40" t="s">
        <v>82</v>
      </c>
      <c r="C242" s="41" t="s">
        <v>543</v>
      </c>
      <c r="D242" s="45">
        <v>1013625394</v>
      </c>
      <c r="E242" s="45" t="s">
        <v>544</v>
      </c>
      <c r="F242" s="43" t="s">
        <v>85</v>
      </c>
      <c r="G242" s="51" t="s">
        <v>877</v>
      </c>
      <c r="H242" s="163" t="s">
        <v>938</v>
      </c>
      <c r="I242" s="163" t="s">
        <v>939</v>
      </c>
      <c r="J242" s="163" t="s">
        <v>940</v>
      </c>
      <c r="K242" s="47">
        <v>2500008</v>
      </c>
      <c r="L242" s="171">
        <v>1833339</v>
      </c>
      <c r="M242" s="38" t="s">
        <v>77</v>
      </c>
      <c r="N242" s="38" t="s">
        <v>78</v>
      </c>
    </row>
    <row r="243" spans="1:14" ht="263.10000000000002" customHeight="1" thickBot="1">
      <c r="A243" s="48">
        <v>232</v>
      </c>
      <c r="B243" s="40" t="s">
        <v>82</v>
      </c>
      <c r="C243" s="41" t="s">
        <v>545</v>
      </c>
      <c r="D243" s="45">
        <v>52785843</v>
      </c>
      <c r="E243" s="45" t="s">
        <v>546</v>
      </c>
      <c r="F243" s="43" t="s">
        <v>106</v>
      </c>
      <c r="G243" s="51" t="s">
        <v>878</v>
      </c>
      <c r="H243" s="163" t="s">
        <v>938</v>
      </c>
      <c r="I243" s="163" t="s">
        <v>939</v>
      </c>
      <c r="J243" s="163" t="s">
        <v>940</v>
      </c>
      <c r="K243" s="47">
        <v>6000056</v>
      </c>
      <c r="L243" s="171">
        <v>4400041</v>
      </c>
      <c r="M243" s="38" t="s">
        <v>77</v>
      </c>
      <c r="N243" s="38" t="s">
        <v>78</v>
      </c>
    </row>
    <row r="244" spans="1:14" ht="263.10000000000002" customHeight="1" thickBot="1">
      <c r="A244" s="39">
        <v>233</v>
      </c>
      <c r="B244" s="40" t="s">
        <v>82</v>
      </c>
      <c r="C244" s="41" t="s">
        <v>547</v>
      </c>
      <c r="D244" s="45">
        <v>52196388</v>
      </c>
      <c r="E244" s="45" t="s">
        <v>548</v>
      </c>
      <c r="F244" s="43" t="s">
        <v>109</v>
      </c>
      <c r="G244" s="51" t="s">
        <v>878</v>
      </c>
      <c r="H244" s="163" t="s">
        <v>938</v>
      </c>
      <c r="I244" s="163" t="s">
        <v>939</v>
      </c>
      <c r="J244" s="163" t="s">
        <v>940</v>
      </c>
      <c r="K244" s="47">
        <v>7500024</v>
      </c>
      <c r="L244" s="171">
        <v>5500018</v>
      </c>
      <c r="M244" s="38" t="s">
        <v>77</v>
      </c>
      <c r="N244" s="38" t="s">
        <v>78</v>
      </c>
    </row>
    <row r="245" spans="1:14" ht="263.10000000000002" customHeight="1" thickBot="1">
      <c r="A245" s="48">
        <v>234</v>
      </c>
      <c r="B245" s="40" t="s">
        <v>82</v>
      </c>
      <c r="C245" s="41" t="s">
        <v>549</v>
      </c>
      <c r="D245" s="45">
        <v>1000694190</v>
      </c>
      <c r="E245" s="45" t="s">
        <v>550</v>
      </c>
      <c r="F245" s="43" t="s">
        <v>287</v>
      </c>
      <c r="G245" s="51" t="s">
        <v>878</v>
      </c>
      <c r="H245" s="163" t="s">
        <v>938</v>
      </c>
      <c r="I245" s="163" t="s">
        <v>939</v>
      </c>
      <c r="J245" s="163" t="s">
        <v>940</v>
      </c>
      <c r="K245" s="47">
        <v>1999896</v>
      </c>
      <c r="L245" s="171">
        <v>1466590</v>
      </c>
      <c r="M245" s="38" t="s">
        <v>77</v>
      </c>
      <c r="N245" s="38" t="s">
        <v>78</v>
      </c>
    </row>
    <row r="246" spans="1:14" ht="263.10000000000002" customHeight="1" thickBot="1">
      <c r="A246" s="39">
        <v>235</v>
      </c>
      <c r="B246" s="40" t="s">
        <v>82</v>
      </c>
      <c r="C246" s="41" t="s">
        <v>551</v>
      </c>
      <c r="D246" s="45">
        <v>1031176423</v>
      </c>
      <c r="E246" s="45" t="s">
        <v>552</v>
      </c>
      <c r="F246" s="43" t="s">
        <v>287</v>
      </c>
      <c r="G246" s="51" t="s">
        <v>878</v>
      </c>
      <c r="H246" s="163" t="s">
        <v>938</v>
      </c>
      <c r="I246" s="163" t="s">
        <v>939</v>
      </c>
      <c r="J246" s="163" t="s">
        <v>940</v>
      </c>
      <c r="K246" s="47">
        <v>1999896</v>
      </c>
      <c r="L246" s="171">
        <v>1466590</v>
      </c>
      <c r="M246" s="38" t="s">
        <v>77</v>
      </c>
      <c r="N246" s="38" t="s">
        <v>78</v>
      </c>
    </row>
    <row r="247" spans="1:14" ht="263.10000000000002" customHeight="1" thickBot="1">
      <c r="A247" s="48">
        <v>236</v>
      </c>
      <c r="B247" s="40" t="s">
        <v>82</v>
      </c>
      <c r="C247" s="41" t="s">
        <v>553</v>
      </c>
      <c r="D247" s="45">
        <v>1013650694</v>
      </c>
      <c r="E247" s="45" t="s">
        <v>554</v>
      </c>
      <c r="F247" s="43" t="s">
        <v>106</v>
      </c>
      <c r="G247" s="51" t="s">
        <v>878</v>
      </c>
      <c r="H247" s="163" t="s">
        <v>938</v>
      </c>
      <c r="I247" s="163" t="s">
        <v>939</v>
      </c>
      <c r="J247" s="163" t="s">
        <v>940</v>
      </c>
      <c r="K247" s="47">
        <v>6000056</v>
      </c>
      <c r="L247" s="171">
        <v>4400041</v>
      </c>
      <c r="M247" s="38" t="s">
        <v>77</v>
      </c>
      <c r="N247" s="38" t="s">
        <v>78</v>
      </c>
    </row>
    <row r="248" spans="1:14" ht="263.10000000000002" customHeight="1" thickBot="1">
      <c r="A248" s="39">
        <v>237</v>
      </c>
      <c r="B248" s="40" t="s">
        <v>82</v>
      </c>
      <c r="C248" s="41" t="s">
        <v>555</v>
      </c>
      <c r="D248" s="45">
        <v>1000254488</v>
      </c>
      <c r="E248" s="45" t="s">
        <v>556</v>
      </c>
      <c r="F248" s="43" t="s">
        <v>152</v>
      </c>
      <c r="G248" s="51" t="s">
        <v>878</v>
      </c>
      <c r="H248" s="163" t="s">
        <v>938</v>
      </c>
      <c r="I248" s="163" t="s">
        <v>939</v>
      </c>
      <c r="J248" s="163" t="s">
        <v>940</v>
      </c>
      <c r="K248" s="47">
        <v>4749960</v>
      </c>
      <c r="L248" s="171">
        <v>3483304</v>
      </c>
      <c r="M248" s="38" t="s">
        <v>77</v>
      </c>
      <c r="N248" s="38" t="s">
        <v>78</v>
      </c>
    </row>
    <row r="249" spans="1:14" ht="263.10000000000002" customHeight="1" thickBot="1">
      <c r="A249" s="48">
        <v>238</v>
      </c>
      <c r="B249" s="40" t="s">
        <v>82</v>
      </c>
      <c r="C249" s="41" t="s">
        <v>557</v>
      </c>
      <c r="D249" s="45">
        <v>49720753</v>
      </c>
      <c r="E249" s="45" t="s">
        <v>558</v>
      </c>
      <c r="F249" s="43" t="s">
        <v>109</v>
      </c>
      <c r="G249" s="51" t="s">
        <v>878</v>
      </c>
      <c r="H249" s="163" t="s">
        <v>938</v>
      </c>
      <c r="I249" s="163" t="s">
        <v>939</v>
      </c>
      <c r="J249" s="163" t="s">
        <v>940</v>
      </c>
      <c r="K249" s="47">
        <v>7500024</v>
      </c>
      <c r="L249" s="171">
        <v>5500018</v>
      </c>
      <c r="M249" s="38" t="s">
        <v>77</v>
      </c>
      <c r="N249" s="38" t="s">
        <v>78</v>
      </c>
    </row>
    <row r="250" spans="1:14" ht="263.10000000000002" customHeight="1" thickBot="1">
      <c r="A250" s="39">
        <v>239</v>
      </c>
      <c r="B250" s="40" t="s">
        <v>82</v>
      </c>
      <c r="C250" s="41" t="s">
        <v>559</v>
      </c>
      <c r="D250" s="45">
        <v>1024525627</v>
      </c>
      <c r="E250" s="45" t="s">
        <v>560</v>
      </c>
      <c r="F250" s="43" t="s">
        <v>287</v>
      </c>
      <c r="G250" s="51" t="s">
        <v>879</v>
      </c>
      <c r="H250" s="163" t="s">
        <v>938</v>
      </c>
      <c r="I250" s="163" t="s">
        <v>939</v>
      </c>
      <c r="J250" s="163" t="s">
        <v>940</v>
      </c>
      <c r="K250" s="47">
        <v>1999896</v>
      </c>
      <c r="L250" s="171">
        <v>1466590</v>
      </c>
      <c r="M250" s="38" t="s">
        <v>77</v>
      </c>
      <c r="N250" s="38" t="s">
        <v>78</v>
      </c>
    </row>
    <row r="251" spans="1:14" ht="263.10000000000002" customHeight="1" thickBot="1">
      <c r="A251" s="48">
        <v>240</v>
      </c>
      <c r="B251" s="40" t="s">
        <v>82</v>
      </c>
      <c r="C251" s="41" t="s">
        <v>561</v>
      </c>
      <c r="D251" s="45">
        <v>1013667893</v>
      </c>
      <c r="E251" s="45" t="s">
        <v>562</v>
      </c>
      <c r="F251" s="43" t="s">
        <v>109</v>
      </c>
      <c r="G251" s="51" t="s">
        <v>879</v>
      </c>
      <c r="H251" s="163" t="s">
        <v>938</v>
      </c>
      <c r="I251" s="163" t="s">
        <v>939</v>
      </c>
      <c r="J251" s="163" t="s">
        <v>940</v>
      </c>
      <c r="K251" s="47">
        <v>7500024</v>
      </c>
      <c r="L251" s="171">
        <v>5500018</v>
      </c>
      <c r="M251" s="38" t="s">
        <v>77</v>
      </c>
      <c r="N251" s="38" t="s">
        <v>78</v>
      </c>
    </row>
    <row r="252" spans="1:14" ht="263.10000000000002" customHeight="1" thickBot="1">
      <c r="A252" s="39">
        <v>241</v>
      </c>
      <c r="B252" s="40" t="s">
        <v>82</v>
      </c>
      <c r="C252" s="41" t="s">
        <v>563</v>
      </c>
      <c r="D252" s="45">
        <v>1018416995</v>
      </c>
      <c r="E252" s="45" t="s">
        <v>564</v>
      </c>
      <c r="F252" s="43" t="s">
        <v>85</v>
      </c>
      <c r="G252" s="51" t="s">
        <v>880</v>
      </c>
      <c r="H252" s="163" t="s">
        <v>938</v>
      </c>
      <c r="I252" s="163" t="s">
        <v>939</v>
      </c>
      <c r="J252" s="163" t="s">
        <v>940</v>
      </c>
      <c r="K252" s="47">
        <v>2500008</v>
      </c>
      <c r="L252" s="171">
        <v>1833339</v>
      </c>
      <c r="M252" s="38" t="s">
        <v>77</v>
      </c>
      <c r="N252" s="38" t="s">
        <v>78</v>
      </c>
    </row>
    <row r="253" spans="1:14" ht="263.10000000000002" customHeight="1" thickBot="1">
      <c r="A253" s="48">
        <v>242</v>
      </c>
      <c r="B253" s="40" t="s">
        <v>82</v>
      </c>
      <c r="C253" s="41" t="s">
        <v>565</v>
      </c>
      <c r="D253" s="45">
        <v>1019101619</v>
      </c>
      <c r="E253" s="45" t="s">
        <v>566</v>
      </c>
      <c r="F253" s="43" t="s">
        <v>106</v>
      </c>
      <c r="G253" s="51" t="s">
        <v>880</v>
      </c>
      <c r="H253" s="163" t="s">
        <v>938</v>
      </c>
      <c r="I253" s="163" t="s">
        <v>939</v>
      </c>
      <c r="J253" s="163" t="s">
        <v>940</v>
      </c>
      <c r="K253" s="47">
        <v>6000056</v>
      </c>
      <c r="L253" s="171">
        <v>4400041</v>
      </c>
      <c r="M253" s="38" t="s">
        <v>77</v>
      </c>
      <c r="N253" s="38" t="s">
        <v>78</v>
      </c>
    </row>
    <row r="254" spans="1:14" ht="263.10000000000002" customHeight="1" thickBot="1">
      <c r="A254" s="39">
        <v>243</v>
      </c>
      <c r="B254" s="40" t="s">
        <v>82</v>
      </c>
      <c r="C254" s="41" t="s">
        <v>567</v>
      </c>
      <c r="D254" s="45">
        <v>1193459893</v>
      </c>
      <c r="E254" s="45" t="s">
        <v>568</v>
      </c>
      <c r="F254" s="43" t="s">
        <v>109</v>
      </c>
      <c r="G254" s="51" t="s">
        <v>880</v>
      </c>
      <c r="H254" s="163" t="s">
        <v>938</v>
      </c>
      <c r="I254" s="163" t="s">
        <v>939</v>
      </c>
      <c r="J254" s="163" t="s">
        <v>940</v>
      </c>
      <c r="K254" s="47">
        <v>7500024</v>
      </c>
      <c r="L254" s="171">
        <v>5500018</v>
      </c>
      <c r="M254" s="38" t="s">
        <v>77</v>
      </c>
      <c r="N254" s="38" t="s">
        <v>78</v>
      </c>
    </row>
    <row r="255" spans="1:14" ht="263.10000000000002" customHeight="1" thickBot="1">
      <c r="A255" s="48">
        <v>244</v>
      </c>
      <c r="B255" s="40" t="s">
        <v>82</v>
      </c>
      <c r="C255" s="41" t="s">
        <v>569</v>
      </c>
      <c r="D255" s="45">
        <v>1018402520</v>
      </c>
      <c r="E255" s="45" t="s">
        <v>570</v>
      </c>
      <c r="F255" s="43" t="s">
        <v>109</v>
      </c>
      <c r="G255" s="51" t="s">
        <v>880</v>
      </c>
      <c r="H255" s="163" t="s">
        <v>938</v>
      </c>
      <c r="I255" s="163" t="s">
        <v>939</v>
      </c>
      <c r="J255" s="163" t="s">
        <v>940</v>
      </c>
      <c r="K255" s="47">
        <v>7500024</v>
      </c>
      <c r="L255" s="171">
        <v>5516322</v>
      </c>
      <c r="M255" s="38" t="s">
        <v>77</v>
      </c>
      <c r="N255" s="38" t="s">
        <v>78</v>
      </c>
    </row>
    <row r="256" spans="1:14" ht="263.10000000000002" customHeight="1" thickBot="1">
      <c r="A256" s="39">
        <v>245</v>
      </c>
      <c r="B256" s="40" t="s">
        <v>82</v>
      </c>
      <c r="C256" s="41" t="s">
        <v>571</v>
      </c>
      <c r="D256" s="45">
        <v>53010899</v>
      </c>
      <c r="E256" s="45" t="s">
        <v>572</v>
      </c>
      <c r="F256" s="43" t="s">
        <v>85</v>
      </c>
      <c r="G256" s="51" t="s">
        <v>880</v>
      </c>
      <c r="H256" s="163" t="s">
        <v>938</v>
      </c>
      <c r="I256" s="163" t="s">
        <v>939</v>
      </c>
      <c r="J256" s="163" t="s">
        <v>940</v>
      </c>
      <c r="K256" s="47">
        <v>2500008</v>
      </c>
      <c r="L256" s="171">
        <v>1838774</v>
      </c>
      <c r="M256" s="38" t="s">
        <v>77</v>
      </c>
      <c r="N256" s="38" t="s">
        <v>78</v>
      </c>
    </row>
    <row r="257" spans="1:14" ht="263.10000000000002" customHeight="1" thickBot="1">
      <c r="A257" s="48">
        <v>246</v>
      </c>
      <c r="B257" s="40" t="s">
        <v>82</v>
      </c>
      <c r="C257" s="41" t="s">
        <v>573</v>
      </c>
      <c r="D257" s="45">
        <v>1032476266</v>
      </c>
      <c r="E257" s="45" t="s">
        <v>574</v>
      </c>
      <c r="F257" s="43" t="s">
        <v>287</v>
      </c>
      <c r="G257" s="51" t="s">
        <v>881</v>
      </c>
      <c r="H257" s="163" t="s">
        <v>938</v>
      </c>
      <c r="I257" s="163" t="s">
        <v>939</v>
      </c>
      <c r="J257" s="163" t="s">
        <v>940</v>
      </c>
      <c r="K257" s="47">
        <v>1999896</v>
      </c>
      <c r="L257" s="171">
        <v>1466590</v>
      </c>
      <c r="M257" s="38" t="s">
        <v>77</v>
      </c>
      <c r="N257" s="38" t="s">
        <v>78</v>
      </c>
    </row>
    <row r="258" spans="1:14" ht="263.10000000000002" customHeight="1" thickBot="1">
      <c r="A258" s="39">
        <v>247</v>
      </c>
      <c r="B258" s="40" t="s">
        <v>82</v>
      </c>
      <c r="C258" s="41" t="s">
        <v>575</v>
      </c>
      <c r="D258" s="45">
        <v>43815845</v>
      </c>
      <c r="E258" s="45" t="s">
        <v>576</v>
      </c>
      <c r="F258" s="43" t="s">
        <v>287</v>
      </c>
      <c r="G258" s="51" t="s">
        <v>881</v>
      </c>
      <c r="H258" s="163" t="s">
        <v>938</v>
      </c>
      <c r="I258" s="163" t="s">
        <v>939</v>
      </c>
      <c r="J258" s="163" t="s">
        <v>940</v>
      </c>
      <c r="K258" s="47">
        <v>1999896</v>
      </c>
      <c r="L258" s="171">
        <v>1466590</v>
      </c>
      <c r="M258" s="38" t="s">
        <v>77</v>
      </c>
      <c r="N258" s="38" t="s">
        <v>78</v>
      </c>
    </row>
    <row r="259" spans="1:14" ht="263.10000000000002" customHeight="1" thickBot="1">
      <c r="A259" s="48">
        <v>248</v>
      </c>
      <c r="B259" s="40" t="s">
        <v>82</v>
      </c>
      <c r="C259" s="41" t="s">
        <v>577</v>
      </c>
      <c r="D259" s="45">
        <v>1065611692</v>
      </c>
      <c r="E259" s="45" t="s">
        <v>578</v>
      </c>
      <c r="F259" s="43" t="s">
        <v>109</v>
      </c>
      <c r="G259" s="51" t="s">
        <v>881</v>
      </c>
      <c r="H259" s="163" t="s">
        <v>938</v>
      </c>
      <c r="I259" s="163" t="s">
        <v>939</v>
      </c>
      <c r="J259" s="163" t="s">
        <v>940</v>
      </c>
      <c r="K259" s="47">
        <v>7500024</v>
      </c>
      <c r="L259" s="171">
        <v>5500018</v>
      </c>
      <c r="M259" s="38" t="s">
        <v>77</v>
      </c>
      <c r="N259" s="38" t="s">
        <v>78</v>
      </c>
    </row>
    <row r="260" spans="1:14" ht="263.10000000000002" customHeight="1" thickBot="1">
      <c r="A260" s="39">
        <v>249</v>
      </c>
      <c r="B260" s="40" t="s">
        <v>82</v>
      </c>
      <c r="C260" s="41" t="s">
        <v>579</v>
      </c>
      <c r="D260" s="45">
        <v>1023968355</v>
      </c>
      <c r="E260" s="45" t="s">
        <v>580</v>
      </c>
      <c r="F260" s="43" t="s">
        <v>109</v>
      </c>
      <c r="G260" s="51" t="s">
        <v>881</v>
      </c>
      <c r="H260" s="163" t="s">
        <v>938</v>
      </c>
      <c r="I260" s="163" t="s">
        <v>939</v>
      </c>
      <c r="J260" s="163" t="s">
        <v>940</v>
      </c>
      <c r="K260" s="47">
        <v>7500024</v>
      </c>
      <c r="L260" s="171">
        <v>5500018</v>
      </c>
      <c r="M260" s="38" t="s">
        <v>77</v>
      </c>
      <c r="N260" s="38" t="s">
        <v>78</v>
      </c>
    </row>
    <row r="261" spans="1:14" ht="263.10000000000002" customHeight="1" thickBot="1">
      <c r="A261" s="48">
        <v>250</v>
      </c>
      <c r="B261" s="40" t="s">
        <v>82</v>
      </c>
      <c r="C261" s="41" t="s">
        <v>581</v>
      </c>
      <c r="D261" s="45">
        <v>1020833160</v>
      </c>
      <c r="E261" s="45" t="s">
        <v>582</v>
      </c>
      <c r="F261" s="43" t="s">
        <v>109</v>
      </c>
      <c r="G261" s="51" t="s">
        <v>881</v>
      </c>
      <c r="H261" s="163" t="s">
        <v>938</v>
      </c>
      <c r="I261" s="163" t="s">
        <v>939</v>
      </c>
      <c r="J261" s="163" t="s">
        <v>940</v>
      </c>
      <c r="K261" s="47">
        <v>7500024</v>
      </c>
      <c r="L261" s="171">
        <v>5500018</v>
      </c>
      <c r="M261" s="38" t="s">
        <v>77</v>
      </c>
      <c r="N261" s="38" t="s">
        <v>78</v>
      </c>
    </row>
    <row r="262" spans="1:14" ht="263.10000000000002" customHeight="1" thickBot="1">
      <c r="A262" s="39">
        <v>251</v>
      </c>
      <c r="B262" s="40" t="s">
        <v>82</v>
      </c>
      <c r="C262" s="41" t="s">
        <v>583</v>
      </c>
      <c r="D262" s="45">
        <v>1000616039</v>
      </c>
      <c r="E262" s="45" t="s">
        <v>584</v>
      </c>
      <c r="F262" s="43" t="s">
        <v>109</v>
      </c>
      <c r="G262" s="51" t="s">
        <v>881</v>
      </c>
      <c r="H262" s="163" t="s">
        <v>938</v>
      </c>
      <c r="I262" s="163" t="s">
        <v>939</v>
      </c>
      <c r="J262" s="163" t="s">
        <v>940</v>
      </c>
      <c r="K262" s="47">
        <v>7500024</v>
      </c>
      <c r="L262" s="171">
        <v>5500018</v>
      </c>
      <c r="M262" s="38" t="s">
        <v>77</v>
      </c>
      <c r="N262" s="38" t="s">
        <v>78</v>
      </c>
    </row>
    <row r="263" spans="1:14" ht="263.10000000000002" customHeight="1" thickBot="1">
      <c r="A263" s="48">
        <v>252</v>
      </c>
      <c r="B263" s="40" t="s">
        <v>82</v>
      </c>
      <c r="C263" s="41" t="s">
        <v>585</v>
      </c>
      <c r="D263" s="45">
        <v>1062428773</v>
      </c>
      <c r="E263" s="45" t="s">
        <v>586</v>
      </c>
      <c r="F263" s="43" t="s">
        <v>287</v>
      </c>
      <c r="G263" s="51" t="s">
        <v>882</v>
      </c>
      <c r="H263" s="163" t="s">
        <v>938</v>
      </c>
      <c r="I263" s="163" t="s">
        <v>939</v>
      </c>
      <c r="J263" s="163" t="s">
        <v>940</v>
      </c>
      <c r="K263" s="47">
        <v>1999896</v>
      </c>
      <c r="L263" s="171">
        <v>1466590</v>
      </c>
      <c r="M263" s="38" t="s">
        <v>77</v>
      </c>
      <c r="N263" s="38" t="s">
        <v>78</v>
      </c>
    </row>
    <row r="264" spans="1:14" ht="263.10000000000002" customHeight="1" thickBot="1">
      <c r="A264" s="39">
        <v>253</v>
      </c>
      <c r="B264" s="40" t="s">
        <v>82</v>
      </c>
      <c r="C264" s="41" t="s">
        <v>587</v>
      </c>
      <c r="D264" s="45">
        <v>1010188897</v>
      </c>
      <c r="E264" s="45" t="s">
        <v>588</v>
      </c>
      <c r="F264" s="43" t="s">
        <v>287</v>
      </c>
      <c r="G264" s="51" t="s">
        <v>883</v>
      </c>
      <c r="H264" s="163" t="s">
        <v>938</v>
      </c>
      <c r="I264" s="163" t="s">
        <v>939</v>
      </c>
      <c r="J264" s="163" t="s">
        <v>940</v>
      </c>
      <c r="K264" s="47">
        <v>1999896</v>
      </c>
      <c r="L264" s="171">
        <v>1466590</v>
      </c>
      <c r="M264" s="38" t="s">
        <v>77</v>
      </c>
      <c r="N264" s="38" t="s">
        <v>78</v>
      </c>
    </row>
    <row r="265" spans="1:14" ht="263.10000000000002" customHeight="1" thickBot="1">
      <c r="A265" s="48">
        <v>254</v>
      </c>
      <c r="B265" s="40" t="s">
        <v>82</v>
      </c>
      <c r="C265" s="62" t="s">
        <v>897</v>
      </c>
      <c r="D265" s="58">
        <v>1020827957</v>
      </c>
      <c r="E265" s="59" t="s">
        <v>905</v>
      </c>
      <c r="F265" s="60" t="s">
        <v>513</v>
      </c>
      <c r="G265" s="51" t="s">
        <v>883</v>
      </c>
      <c r="H265" s="163" t="s">
        <v>938</v>
      </c>
      <c r="I265" s="163" t="s">
        <v>939</v>
      </c>
      <c r="J265" s="163" t="s">
        <v>940</v>
      </c>
      <c r="K265" s="47">
        <v>6000056</v>
      </c>
      <c r="L265" s="171">
        <v>4400041</v>
      </c>
      <c r="M265" s="38" t="s">
        <v>77</v>
      </c>
      <c r="N265" s="38" t="s">
        <v>78</v>
      </c>
    </row>
    <row r="266" spans="1:14" ht="263.10000000000002" customHeight="1" thickBot="1">
      <c r="A266" s="39">
        <v>255</v>
      </c>
      <c r="B266" s="40" t="s">
        <v>82</v>
      </c>
      <c r="C266" s="41" t="s">
        <v>589</v>
      </c>
      <c r="D266" s="45">
        <v>1018412432</v>
      </c>
      <c r="E266" s="45" t="s">
        <v>590</v>
      </c>
      <c r="F266" s="43" t="s">
        <v>109</v>
      </c>
      <c r="G266" s="51" t="s">
        <v>883</v>
      </c>
      <c r="H266" s="163" t="s">
        <v>938</v>
      </c>
      <c r="I266" s="163" t="s">
        <v>939</v>
      </c>
      <c r="J266" s="163" t="s">
        <v>940</v>
      </c>
      <c r="K266" s="47">
        <v>7500024</v>
      </c>
      <c r="L266" s="171">
        <v>5500018</v>
      </c>
      <c r="M266" s="38" t="s">
        <v>77</v>
      </c>
      <c r="N266" s="38" t="s">
        <v>78</v>
      </c>
    </row>
    <row r="267" spans="1:14" ht="263.10000000000002" customHeight="1" thickBot="1">
      <c r="A267" s="48">
        <v>256</v>
      </c>
      <c r="B267" s="40" t="s">
        <v>82</v>
      </c>
      <c r="C267" s="41" t="s">
        <v>591</v>
      </c>
      <c r="D267" s="45">
        <v>1000019143</v>
      </c>
      <c r="E267" s="45" t="s">
        <v>592</v>
      </c>
      <c r="F267" s="43" t="s">
        <v>109</v>
      </c>
      <c r="G267" s="51" t="s">
        <v>883</v>
      </c>
      <c r="H267" s="163" t="s">
        <v>938</v>
      </c>
      <c r="I267" s="163" t="s">
        <v>939</v>
      </c>
      <c r="J267" s="163" t="s">
        <v>940</v>
      </c>
      <c r="K267" s="47">
        <v>7500024</v>
      </c>
      <c r="L267" s="172">
        <v>5580180</v>
      </c>
      <c r="M267" s="38" t="s">
        <v>77</v>
      </c>
      <c r="N267" s="38" t="s">
        <v>78</v>
      </c>
    </row>
    <row r="268" spans="1:14" ht="263.10000000000002" customHeight="1" thickBot="1">
      <c r="A268" s="39">
        <v>257</v>
      </c>
      <c r="B268" s="40" t="s">
        <v>82</v>
      </c>
      <c r="C268" s="41" t="s">
        <v>593</v>
      </c>
      <c r="D268" s="45">
        <v>1014197850</v>
      </c>
      <c r="E268" s="45" t="s">
        <v>594</v>
      </c>
      <c r="F268" s="43" t="s">
        <v>109</v>
      </c>
      <c r="G268" s="51" t="s">
        <v>883</v>
      </c>
      <c r="H268" s="163" t="s">
        <v>938</v>
      </c>
      <c r="I268" s="163" t="s">
        <v>939</v>
      </c>
      <c r="J268" s="163" t="s">
        <v>940</v>
      </c>
      <c r="K268" s="47">
        <v>7500024</v>
      </c>
      <c r="L268" s="171">
        <v>5500018</v>
      </c>
      <c r="M268" s="38" t="s">
        <v>77</v>
      </c>
      <c r="N268" s="38" t="s">
        <v>78</v>
      </c>
    </row>
    <row r="269" spans="1:14" ht="263.10000000000002" customHeight="1" thickBot="1">
      <c r="A269" s="48">
        <v>258</v>
      </c>
      <c r="B269" s="40" t="s">
        <v>82</v>
      </c>
      <c r="C269" s="41" t="s">
        <v>595</v>
      </c>
      <c r="D269" s="45">
        <v>1026572828</v>
      </c>
      <c r="E269" s="45" t="s">
        <v>596</v>
      </c>
      <c r="F269" s="43" t="s">
        <v>109</v>
      </c>
      <c r="G269" s="51" t="s">
        <v>884</v>
      </c>
      <c r="H269" s="163" t="s">
        <v>938</v>
      </c>
      <c r="I269" s="163" t="s">
        <v>939</v>
      </c>
      <c r="J269" s="163" t="s">
        <v>940</v>
      </c>
      <c r="K269" s="47">
        <v>7500024</v>
      </c>
      <c r="L269" s="171">
        <v>5500018</v>
      </c>
      <c r="M269" s="38" t="s">
        <v>77</v>
      </c>
      <c r="N269" s="38" t="s">
        <v>78</v>
      </c>
    </row>
    <row r="270" spans="1:14" ht="263.10000000000002" customHeight="1" thickBot="1">
      <c r="A270" s="39">
        <v>259</v>
      </c>
      <c r="B270" s="40" t="s">
        <v>82</v>
      </c>
      <c r="C270" s="41" t="s">
        <v>597</v>
      </c>
      <c r="D270" s="45">
        <v>1136889983</v>
      </c>
      <c r="E270" s="45" t="s">
        <v>598</v>
      </c>
      <c r="F270" s="43" t="s">
        <v>109</v>
      </c>
      <c r="G270" s="51" t="s">
        <v>884</v>
      </c>
      <c r="H270" s="163" t="s">
        <v>938</v>
      </c>
      <c r="I270" s="163" t="s">
        <v>939</v>
      </c>
      <c r="J270" s="163" t="s">
        <v>940</v>
      </c>
      <c r="K270" s="47">
        <v>7500024</v>
      </c>
      <c r="L270" s="171">
        <v>5500018</v>
      </c>
      <c r="M270" s="38" t="s">
        <v>77</v>
      </c>
      <c r="N270" s="38" t="s">
        <v>78</v>
      </c>
    </row>
    <row r="271" spans="1:14" ht="263.10000000000002" customHeight="1" thickBot="1">
      <c r="A271" s="48">
        <v>260</v>
      </c>
      <c r="B271" s="40" t="s">
        <v>82</v>
      </c>
      <c r="C271" s="41" t="s">
        <v>599</v>
      </c>
      <c r="D271" s="45">
        <v>1032463438</v>
      </c>
      <c r="E271" s="45" t="s">
        <v>600</v>
      </c>
      <c r="F271" s="43" t="s">
        <v>109</v>
      </c>
      <c r="G271" s="51" t="s">
        <v>884</v>
      </c>
      <c r="H271" s="163" t="s">
        <v>938</v>
      </c>
      <c r="I271" s="163" t="s">
        <v>939</v>
      </c>
      <c r="J271" s="163" t="s">
        <v>940</v>
      </c>
      <c r="K271" s="47">
        <v>7500024</v>
      </c>
      <c r="L271" s="171">
        <v>5500018</v>
      </c>
      <c r="M271" s="38" t="s">
        <v>77</v>
      </c>
      <c r="N271" s="38" t="s">
        <v>78</v>
      </c>
    </row>
    <row r="272" spans="1:14" ht="263.10000000000002" customHeight="1" thickBot="1">
      <c r="A272" s="39">
        <v>261</v>
      </c>
      <c r="B272" s="40" t="s">
        <v>82</v>
      </c>
      <c r="C272" s="41" t="s">
        <v>601</v>
      </c>
      <c r="D272" s="45">
        <v>1121947811</v>
      </c>
      <c r="E272" s="45" t="s">
        <v>602</v>
      </c>
      <c r="F272" s="43" t="s">
        <v>109</v>
      </c>
      <c r="G272" s="51" t="s">
        <v>884</v>
      </c>
      <c r="H272" s="163" t="s">
        <v>938</v>
      </c>
      <c r="I272" s="163" t="s">
        <v>939</v>
      </c>
      <c r="J272" s="163" t="s">
        <v>940</v>
      </c>
      <c r="K272" s="47">
        <v>7500024</v>
      </c>
      <c r="L272" s="171">
        <v>5500018</v>
      </c>
      <c r="M272" s="38" t="s">
        <v>77</v>
      </c>
      <c r="N272" s="38" t="s">
        <v>78</v>
      </c>
    </row>
    <row r="273" spans="1:14" ht="263.10000000000002" customHeight="1" thickBot="1">
      <c r="A273" s="48">
        <v>262</v>
      </c>
      <c r="B273" s="40" t="s">
        <v>82</v>
      </c>
      <c r="C273" s="41" t="s">
        <v>603</v>
      </c>
      <c r="D273" s="45">
        <v>53117395</v>
      </c>
      <c r="E273" s="45" t="s">
        <v>604</v>
      </c>
      <c r="F273" s="43" t="s">
        <v>85</v>
      </c>
      <c r="G273" s="51" t="s">
        <v>884</v>
      </c>
      <c r="H273" s="163" t="s">
        <v>938</v>
      </c>
      <c r="I273" s="163" t="s">
        <v>939</v>
      </c>
      <c r="J273" s="163" t="s">
        <v>940</v>
      </c>
      <c r="K273" s="47">
        <v>2500008</v>
      </c>
      <c r="L273" s="171">
        <v>1833339</v>
      </c>
      <c r="M273" s="38" t="s">
        <v>77</v>
      </c>
      <c r="N273" s="38" t="s">
        <v>78</v>
      </c>
    </row>
    <row r="274" spans="1:14" ht="263.10000000000002" customHeight="1" thickBot="1">
      <c r="A274" s="39">
        <v>263</v>
      </c>
      <c r="B274" s="40" t="s">
        <v>82</v>
      </c>
      <c r="C274" s="41" t="s">
        <v>605</v>
      </c>
      <c r="D274" s="45">
        <v>1000781493</v>
      </c>
      <c r="E274" s="45" t="s">
        <v>606</v>
      </c>
      <c r="F274" s="43" t="s">
        <v>85</v>
      </c>
      <c r="G274" s="51" t="s">
        <v>884</v>
      </c>
      <c r="H274" s="163" t="s">
        <v>938</v>
      </c>
      <c r="I274" s="163" t="s">
        <v>939</v>
      </c>
      <c r="J274" s="163" t="s">
        <v>940</v>
      </c>
      <c r="K274" s="47">
        <v>2500008</v>
      </c>
      <c r="L274" s="171">
        <v>1833339</v>
      </c>
      <c r="M274" s="38" t="s">
        <v>77</v>
      </c>
      <c r="N274" s="38" t="s">
        <v>78</v>
      </c>
    </row>
    <row r="275" spans="1:14" ht="263.10000000000002" customHeight="1" thickBot="1">
      <c r="A275" s="48">
        <v>264</v>
      </c>
      <c r="B275" s="40" t="s">
        <v>82</v>
      </c>
      <c r="C275" s="41" t="s">
        <v>607</v>
      </c>
      <c r="D275" s="45">
        <v>1023003873</v>
      </c>
      <c r="E275" s="45" t="s">
        <v>608</v>
      </c>
      <c r="F275" s="43" t="s">
        <v>85</v>
      </c>
      <c r="G275" s="51" t="s">
        <v>884</v>
      </c>
      <c r="H275" s="163" t="s">
        <v>938</v>
      </c>
      <c r="I275" s="163" t="s">
        <v>939</v>
      </c>
      <c r="J275" s="163" t="s">
        <v>940</v>
      </c>
      <c r="K275" s="47">
        <v>2500008</v>
      </c>
      <c r="L275" s="171">
        <v>1833339</v>
      </c>
      <c r="M275" s="38" t="s">
        <v>77</v>
      </c>
      <c r="N275" s="38" t="s">
        <v>78</v>
      </c>
    </row>
    <row r="276" spans="1:14" ht="263.10000000000002" customHeight="1" thickBot="1">
      <c r="A276" s="39">
        <v>265</v>
      </c>
      <c r="B276" s="40" t="s">
        <v>82</v>
      </c>
      <c r="C276" s="41" t="s">
        <v>609</v>
      </c>
      <c r="D276" s="45">
        <v>1022983411</v>
      </c>
      <c r="E276" s="45" t="s">
        <v>610</v>
      </c>
      <c r="F276" s="43" t="s">
        <v>287</v>
      </c>
      <c r="G276" s="51" t="s">
        <v>884</v>
      </c>
      <c r="H276" s="163" t="s">
        <v>938</v>
      </c>
      <c r="I276" s="163" t="s">
        <v>939</v>
      </c>
      <c r="J276" s="163" t="s">
        <v>940</v>
      </c>
      <c r="K276" s="47">
        <v>1999896</v>
      </c>
      <c r="L276" s="171">
        <v>1466590</v>
      </c>
      <c r="M276" s="38" t="s">
        <v>77</v>
      </c>
      <c r="N276" s="38" t="s">
        <v>78</v>
      </c>
    </row>
    <row r="277" spans="1:14" ht="263.10000000000002" customHeight="1" thickBot="1">
      <c r="A277" s="48">
        <v>266</v>
      </c>
      <c r="B277" s="40" t="s">
        <v>82</v>
      </c>
      <c r="C277" s="41" t="s">
        <v>611</v>
      </c>
      <c r="D277" s="45">
        <v>1014207228</v>
      </c>
      <c r="E277" s="45" t="s">
        <v>612</v>
      </c>
      <c r="F277" s="43" t="s">
        <v>287</v>
      </c>
      <c r="G277" s="51" t="s">
        <v>884</v>
      </c>
      <c r="H277" s="163" t="s">
        <v>938</v>
      </c>
      <c r="I277" s="163" t="s">
        <v>939</v>
      </c>
      <c r="J277" s="163" t="s">
        <v>940</v>
      </c>
      <c r="K277" s="47">
        <v>1999896</v>
      </c>
      <c r="L277" s="171">
        <v>1466590</v>
      </c>
      <c r="M277" s="38" t="s">
        <v>77</v>
      </c>
      <c r="N277" s="38" t="s">
        <v>78</v>
      </c>
    </row>
    <row r="278" spans="1:14" ht="263.10000000000002" customHeight="1" thickBot="1">
      <c r="A278" s="39">
        <v>267</v>
      </c>
      <c r="B278" s="40" t="s">
        <v>82</v>
      </c>
      <c r="C278" s="41" t="s">
        <v>613</v>
      </c>
      <c r="D278" s="45">
        <v>41651115</v>
      </c>
      <c r="E278" s="45" t="s">
        <v>614</v>
      </c>
      <c r="F278" s="43" t="s">
        <v>106</v>
      </c>
      <c r="G278" s="51" t="s">
        <v>884</v>
      </c>
      <c r="H278" s="163" t="s">
        <v>938</v>
      </c>
      <c r="I278" s="163" t="s">
        <v>939</v>
      </c>
      <c r="J278" s="163" t="s">
        <v>940</v>
      </c>
      <c r="K278" s="47">
        <v>6000056</v>
      </c>
      <c r="L278" s="171">
        <v>4400041</v>
      </c>
      <c r="M278" s="38" t="s">
        <v>77</v>
      </c>
      <c r="N278" s="38" t="s">
        <v>78</v>
      </c>
    </row>
    <row r="279" spans="1:14" ht="263.10000000000002" customHeight="1" thickBot="1">
      <c r="A279" s="48">
        <v>268</v>
      </c>
      <c r="B279" s="40" t="s">
        <v>82</v>
      </c>
      <c r="C279" s="41" t="s">
        <v>615</v>
      </c>
      <c r="D279" s="45">
        <v>1015482418</v>
      </c>
      <c r="E279" s="45" t="s">
        <v>616</v>
      </c>
      <c r="F279" s="43" t="s">
        <v>109</v>
      </c>
      <c r="G279" s="51" t="s">
        <v>884</v>
      </c>
      <c r="H279" s="163" t="s">
        <v>938</v>
      </c>
      <c r="I279" s="163" t="s">
        <v>939</v>
      </c>
      <c r="J279" s="163" t="s">
        <v>940</v>
      </c>
      <c r="K279" s="47">
        <v>7500024</v>
      </c>
      <c r="L279" s="171">
        <v>5500018</v>
      </c>
      <c r="M279" s="38" t="s">
        <v>77</v>
      </c>
      <c r="N279" s="38" t="s">
        <v>78</v>
      </c>
    </row>
    <row r="280" spans="1:14" ht="263.10000000000002" customHeight="1" thickBot="1">
      <c r="A280" s="39">
        <v>269</v>
      </c>
      <c r="B280" s="40" t="s">
        <v>82</v>
      </c>
      <c r="C280" s="41" t="s">
        <v>617</v>
      </c>
      <c r="D280" s="45">
        <v>1026580389</v>
      </c>
      <c r="E280" s="45" t="s">
        <v>618</v>
      </c>
      <c r="F280" s="43" t="s">
        <v>287</v>
      </c>
      <c r="G280" s="51" t="s">
        <v>884</v>
      </c>
      <c r="H280" s="163" t="s">
        <v>938</v>
      </c>
      <c r="I280" s="163" t="s">
        <v>939</v>
      </c>
      <c r="J280" s="163" t="s">
        <v>940</v>
      </c>
      <c r="K280" s="47">
        <v>1999896</v>
      </c>
      <c r="L280" s="171">
        <v>1466590</v>
      </c>
      <c r="M280" s="38" t="s">
        <v>77</v>
      </c>
      <c r="N280" s="38" t="s">
        <v>78</v>
      </c>
    </row>
    <row r="281" spans="1:14" ht="263.10000000000002" customHeight="1" thickBot="1">
      <c r="A281" s="48">
        <v>270</v>
      </c>
      <c r="B281" s="40" t="s">
        <v>82</v>
      </c>
      <c r="C281" s="41" t="s">
        <v>619</v>
      </c>
      <c r="D281" s="45">
        <v>1022949198</v>
      </c>
      <c r="E281" s="45" t="s">
        <v>620</v>
      </c>
      <c r="F281" s="43" t="s">
        <v>287</v>
      </c>
      <c r="G281" s="51" t="s">
        <v>884</v>
      </c>
      <c r="H281" s="163" t="s">
        <v>938</v>
      </c>
      <c r="I281" s="163" t="s">
        <v>939</v>
      </c>
      <c r="J281" s="163" t="s">
        <v>940</v>
      </c>
      <c r="K281" s="47">
        <v>1999896</v>
      </c>
      <c r="L281" s="171">
        <v>1466590</v>
      </c>
      <c r="M281" s="38" t="s">
        <v>77</v>
      </c>
      <c r="N281" s="38" t="s">
        <v>78</v>
      </c>
    </row>
    <row r="282" spans="1:14" ht="263.10000000000002" customHeight="1" thickBot="1">
      <c r="A282" s="39">
        <v>271</v>
      </c>
      <c r="B282" s="40" t="s">
        <v>82</v>
      </c>
      <c r="C282" s="41" t="s">
        <v>621</v>
      </c>
      <c r="D282" s="45">
        <v>1026587270</v>
      </c>
      <c r="E282" s="45" t="s">
        <v>622</v>
      </c>
      <c r="F282" s="43" t="s">
        <v>152</v>
      </c>
      <c r="G282" s="51" t="s">
        <v>885</v>
      </c>
      <c r="H282" s="163" t="s">
        <v>938</v>
      </c>
      <c r="I282" s="163" t="s">
        <v>939</v>
      </c>
      <c r="J282" s="163" t="s">
        <v>940</v>
      </c>
      <c r="K282" s="47">
        <v>4749960</v>
      </c>
      <c r="L282" s="171">
        <v>3483304</v>
      </c>
      <c r="M282" s="38" t="s">
        <v>77</v>
      </c>
      <c r="N282" s="38" t="s">
        <v>78</v>
      </c>
    </row>
    <row r="283" spans="1:14" ht="263.10000000000002" customHeight="1" thickBot="1">
      <c r="A283" s="48">
        <v>272</v>
      </c>
      <c r="B283" s="40" t="s">
        <v>82</v>
      </c>
      <c r="C283" s="41" t="s">
        <v>623</v>
      </c>
      <c r="D283" s="45">
        <v>79967262</v>
      </c>
      <c r="E283" s="42" t="s">
        <v>624</v>
      </c>
      <c r="F283" s="43" t="s">
        <v>85</v>
      </c>
      <c r="G283" s="51" t="s">
        <v>886</v>
      </c>
      <c r="H283" s="163" t="s">
        <v>938</v>
      </c>
      <c r="I283" s="163" t="s">
        <v>939</v>
      </c>
      <c r="J283" s="163" t="s">
        <v>940</v>
      </c>
      <c r="K283" s="47">
        <v>2500008</v>
      </c>
      <c r="L283" s="171">
        <v>1833339</v>
      </c>
      <c r="M283" s="38" t="s">
        <v>77</v>
      </c>
      <c r="N283" s="38" t="s">
        <v>78</v>
      </c>
    </row>
    <row r="284" spans="1:14" ht="263.10000000000002" customHeight="1" thickBot="1">
      <c r="A284" s="39">
        <v>273</v>
      </c>
      <c r="B284" s="40" t="s">
        <v>82</v>
      </c>
      <c r="C284" s="41" t="s">
        <v>625</v>
      </c>
      <c r="D284" s="45">
        <v>11221385</v>
      </c>
      <c r="E284" s="42" t="s">
        <v>626</v>
      </c>
      <c r="F284" s="43" t="s">
        <v>106</v>
      </c>
      <c r="G284" s="51" t="s">
        <v>886</v>
      </c>
      <c r="H284" s="163" t="s">
        <v>938</v>
      </c>
      <c r="I284" s="163" t="s">
        <v>939</v>
      </c>
      <c r="J284" s="163" t="s">
        <v>940</v>
      </c>
      <c r="K284" s="47">
        <v>6000056</v>
      </c>
      <c r="L284" s="171">
        <v>4400041</v>
      </c>
      <c r="M284" s="38" t="s">
        <v>77</v>
      </c>
      <c r="N284" s="38" t="s">
        <v>78</v>
      </c>
    </row>
    <row r="285" spans="1:14" ht="263.10000000000002" customHeight="1" thickBot="1">
      <c r="A285" s="48">
        <v>274</v>
      </c>
      <c r="B285" s="40" t="s">
        <v>82</v>
      </c>
      <c r="C285" s="41" t="s">
        <v>627</v>
      </c>
      <c r="D285" s="45">
        <v>1018472012</v>
      </c>
      <c r="E285" s="42" t="s">
        <v>628</v>
      </c>
      <c r="F285" s="43" t="s">
        <v>106</v>
      </c>
      <c r="G285" s="51" t="s">
        <v>886</v>
      </c>
      <c r="H285" s="163" t="s">
        <v>938</v>
      </c>
      <c r="I285" s="163" t="s">
        <v>939</v>
      </c>
      <c r="J285" s="163" t="s">
        <v>940</v>
      </c>
      <c r="K285" s="47">
        <v>6000056</v>
      </c>
      <c r="L285" s="171">
        <v>4400041</v>
      </c>
      <c r="M285" s="38" t="s">
        <v>77</v>
      </c>
      <c r="N285" s="38" t="s">
        <v>78</v>
      </c>
    </row>
    <row r="286" spans="1:14" ht="263.10000000000002" customHeight="1" thickBot="1">
      <c r="A286" s="39">
        <v>275</v>
      </c>
      <c r="B286" s="40" t="s">
        <v>82</v>
      </c>
      <c r="C286" s="41" t="s">
        <v>629</v>
      </c>
      <c r="D286" s="45">
        <v>52501774</v>
      </c>
      <c r="E286" s="42" t="s">
        <v>630</v>
      </c>
      <c r="F286" s="43" t="s">
        <v>287</v>
      </c>
      <c r="G286" s="51" t="s">
        <v>886</v>
      </c>
      <c r="H286" s="163" t="s">
        <v>938</v>
      </c>
      <c r="I286" s="163" t="s">
        <v>939</v>
      </c>
      <c r="J286" s="163" t="s">
        <v>940</v>
      </c>
      <c r="K286" s="47">
        <v>1999896</v>
      </c>
      <c r="L286" s="171">
        <v>1466590</v>
      </c>
      <c r="M286" s="38" t="s">
        <v>77</v>
      </c>
      <c r="N286" s="38" t="s">
        <v>78</v>
      </c>
    </row>
    <row r="287" spans="1:14" ht="263.10000000000002" customHeight="1" thickBot="1">
      <c r="A287" s="48">
        <v>276</v>
      </c>
      <c r="B287" s="40" t="s">
        <v>82</v>
      </c>
      <c r="C287" s="41" t="s">
        <v>631</v>
      </c>
      <c r="D287" s="45">
        <v>1007812186</v>
      </c>
      <c r="E287" s="42" t="s">
        <v>632</v>
      </c>
      <c r="F287" s="43" t="s">
        <v>109</v>
      </c>
      <c r="G287" s="51" t="s">
        <v>886</v>
      </c>
      <c r="H287" s="163" t="s">
        <v>938</v>
      </c>
      <c r="I287" s="163" t="s">
        <v>939</v>
      </c>
      <c r="J287" s="163" t="s">
        <v>940</v>
      </c>
      <c r="K287" s="47">
        <v>7500024</v>
      </c>
      <c r="L287" s="171">
        <v>5500018</v>
      </c>
      <c r="M287" s="38" t="s">
        <v>77</v>
      </c>
      <c r="N287" s="38" t="s">
        <v>78</v>
      </c>
    </row>
    <row r="288" spans="1:14" ht="263.10000000000002" customHeight="1" thickBot="1">
      <c r="A288" s="39">
        <v>277</v>
      </c>
      <c r="B288" s="40" t="s">
        <v>82</v>
      </c>
      <c r="C288" s="41" t="s">
        <v>633</v>
      </c>
      <c r="D288" s="45">
        <v>1095796726</v>
      </c>
      <c r="E288" s="42" t="s">
        <v>634</v>
      </c>
      <c r="F288" s="43" t="s">
        <v>152</v>
      </c>
      <c r="G288" s="51" t="s">
        <v>886</v>
      </c>
      <c r="H288" s="163" t="s">
        <v>938</v>
      </c>
      <c r="I288" s="163" t="s">
        <v>939</v>
      </c>
      <c r="J288" s="163" t="s">
        <v>940</v>
      </c>
      <c r="K288" s="47">
        <v>4749960</v>
      </c>
      <c r="L288" s="171">
        <v>3483304</v>
      </c>
      <c r="M288" s="38" t="s">
        <v>77</v>
      </c>
      <c r="N288" s="38" t="s">
        <v>78</v>
      </c>
    </row>
    <row r="289" spans="1:14" ht="263.10000000000002" customHeight="1" thickBot="1">
      <c r="A289" s="48">
        <v>278</v>
      </c>
      <c r="B289" s="40" t="s">
        <v>82</v>
      </c>
      <c r="C289" s="41" t="s">
        <v>635</v>
      </c>
      <c r="D289" s="45">
        <v>1030655481</v>
      </c>
      <c r="E289" s="42" t="s">
        <v>636</v>
      </c>
      <c r="F289" s="43" t="s">
        <v>513</v>
      </c>
      <c r="G289" s="51" t="s">
        <v>886</v>
      </c>
      <c r="H289" s="163" t="s">
        <v>938</v>
      </c>
      <c r="I289" s="163" t="s">
        <v>939</v>
      </c>
      <c r="J289" s="163" t="s">
        <v>940</v>
      </c>
      <c r="K289" s="47">
        <v>3749920</v>
      </c>
      <c r="L289" s="171">
        <v>2749941</v>
      </c>
      <c r="M289" s="38" t="s">
        <v>77</v>
      </c>
      <c r="N289" s="38" t="s">
        <v>78</v>
      </c>
    </row>
    <row r="290" spans="1:14" ht="263.10000000000002" customHeight="1" thickBot="1">
      <c r="A290" s="39">
        <v>279</v>
      </c>
      <c r="B290" s="40" t="s">
        <v>82</v>
      </c>
      <c r="C290" s="41" t="s">
        <v>637</v>
      </c>
      <c r="D290" s="45">
        <v>1049018483</v>
      </c>
      <c r="E290" s="42" t="s">
        <v>638</v>
      </c>
      <c r="F290" s="43" t="s">
        <v>513</v>
      </c>
      <c r="G290" s="51" t="s">
        <v>886</v>
      </c>
      <c r="H290" s="163" t="s">
        <v>938</v>
      </c>
      <c r="I290" s="163" t="s">
        <v>939</v>
      </c>
      <c r="J290" s="163" t="s">
        <v>940</v>
      </c>
      <c r="K290" s="47">
        <v>3749920</v>
      </c>
      <c r="L290" s="171">
        <v>2749941</v>
      </c>
      <c r="M290" s="38" t="s">
        <v>77</v>
      </c>
      <c r="N290" s="38" t="s">
        <v>78</v>
      </c>
    </row>
    <row r="291" spans="1:14" ht="263.10000000000002" customHeight="1" thickBot="1">
      <c r="A291" s="48">
        <v>280</v>
      </c>
      <c r="B291" s="40" t="s">
        <v>82</v>
      </c>
      <c r="C291" s="41" t="s">
        <v>639</v>
      </c>
      <c r="D291" s="45">
        <v>79561557</v>
      </c>
      <c r="E291" s="45" t="s">
        <v>640</v>
      </c>
      <c r="F291" s="43" t="s">
        <v>287</v>
      </c>
      <c r="G291" s="51" t="s">
        <v>887</v>
      </c>
      <c r="H291" s="163" t="s">
        <v>938</v>
      </c>
      <c r="I291" s="163" t="s">
        <v>939</v>
      </c>
      <c r="J291" s="163" t="s">
        <v>940</v>
      </c>
      <c r="K291" s="47">
        <v>1999896</v>
      </c>
      <c r="L291" s="171">
        <v>1466590</v>
      </c>
      <c r="M291" s="38" t="s">
        <v>77</v>
      </c>
      <c r="N291" s="38" t="s">
        <v>78</v>
      </c>
    </row>
    <row r="292" spans="1:14" ht="263.10000000000002" customHeight="1" thickBot="1">
      <c r="A292" s="39">
        <v>281</v>
      </c>
      <c r="B292" s="40" t="s">
        <v>82</v>
      </c>
      <c r="C292" s="41" t="s">
        <v>641</v>
      </c>
      <c r="D292" s="45">
        <v>1023005359</v>
      </c>
      <c r="E292" s="45" t="s">
        <v>642</v>
      </c>
      <c r="F292" s="43" t="s">
        <v>152</v>
      </c>
      <c r="G292" s="51" t="s">
        <v>887</v>
      </c>
      <c r="H292" s="163" t="s">
        <v>938</v>
      </c>
      <c r="I292" s="163" t="s">
        <v>939</v>
      </c>
      <c r="J292" s="163" t="s">
        <v>940</v>
      </c>
      <c r="K292" s="47">
        <v>4749960</v>
      </c>
      <c r="L292" s="171">
        <v>3483304</v>
      </c>
      <c r="M292" s="38" t="s">
        <v>77</v>
      </c>
      <c r="N292" s="38" t="s">
        <v>78</v>
      </c>
    </row>
    <row r="293" spans="1:14" ht="263.10000000000002" customHeight="1" thickBot="1">
      <c r="A293" s="48">
        <v>282</v>
      </c>
      <c r="B293" s="40" t="s">
        <v>82</v>
      </c>
      <c r="C293" s="41" t="s">
        <v>643</v>
      </c>
      <c r="D293" s="45">
        <v>1012405011</v>
      </c>
      <c r="E293" s="45" t="s">
        <v>644</v>
      </c>
      <c r="F293" s="43" t="s">
        <v>152</v>
      </c>
      <c r="G293" s="51" t="s">
        <v>887</v>
      </c>
      <c r="H293" s="163" t="s">
        <v>938</v>
      </c>
      <c r="I293" s="163" t="s">
        <v>939</v>
      </c>
      <c r="J293" s="163" t="s">
        <v>940</v>
      </c>
      <c r="K293" s="47">
        <v>4749960</v>
      </c>
      <c r="L293" s="171">
        <v>3483304</v>
      </c>
      <c r="M293" s="38" t="s">
        <v>77</v>
      </c>
      <c r="N293" s="38" t="s">
        <v>78</v>
      </c>
    </row>
    <row r="294" spans="1:14" ht="263.10000000000002" customHeight="1" thickBot="1">
      <c r="A294" s="39">
        <v>283</v>
      </c>
      <c r="B294" s="40" t="s">
        <v>82</v>
      </c>
      <c r="C294" s="41" t="s">
        <v>645</v>
      </c>
      <c r="D294" s="45">
        <v>1022933075</v>
      </c>
      <c r="E294" s="45" t="s">
        <v>646</v>
      </c>
      <c r="F294" s="43" t="s">
        <v>152</v>
      </c>
      <c r="G294" s="51" t="s">
        <v>887</v>
      </c>
      <c r="H294" s="163" t="s">
        <v>938</v>
      </c>
      <c r="I294" s="163" t="s">
        <v>939</v>
      </c>
      <c r="J294" s="163" t="s">
        <v>940</v>
      </c>
      <c r="K294" s="47">
        <v>4749960</v>
      </c>
      <c r="L294" s="171">
        <v>3483304</v>
      </c>
      <c r="M294" s="38" t="s">
        <v>77</v>
      </c>
      <c r="N294" s="38" t="s">
        <v>78</v>
      </c>
    </row>
    <row r="295" spans="1:14" ht="263.10000000000002" customHeight="1" thickBot="1">
      <c r="A295" s="48">
        <v>284</v>
      </c>
      <c r="B295" s="40" t="s">
        <v>82</v>
      </c>
      <c r="C295" s="41" t="s">
        <v>647</v>
      </c>
      <c r="D295" s="45">
        <v>14639579</v>
      </c>
      <c r="E295" s="45" t="s">
        <v>648</v>
      </c>
      <c r="F295" s="43" t="s">
        <v>152</v>
      </c>
      <c r="G295" s="51" t="s">
        <v>887</v>
      </c>
      <c r="H295" s="163" t="s">
        <v>938</v>
      </c>
      <c r="I295" s="163" t="s">
        <v>939</v>
      </c>
      <c r="J295" s="163" t="s">
        <v>940</v>
      </c>
      <c r="K295" s="47">
        <v>4749960</v>
      </c>
      <c r="L295" s="171">
        <v>3483304</v>
      </c>
      <c r="M295" s="38" t="s">
        <v>77</v>
      </c>
      <c r="N295" s="38" t="s">
        <v>78</v>
      </c>
    </row>
    <row r="296" spans="1:14" ht="263.10000000000002" customHeight="1" thickBot="1">
      <c r="A296" s="39">
        <v>285</v>
      </c>
      <c r="B296" s="40" t="s">
        <v>82</v>
      </c>
      <c r="C296" s="41" t="s">
        <v>649</v>
      </c>
      <c r="D296" s="45">
        <v>52371974</v>
      </c>
      <c r="E296" s="45" t="s">
        <v>650</v>
      </c>
      <c r="F296" s="43" t="s">
        <v>85</v>
      </c>
      <c r="G296" s="51" t="s">
        <v>887</v>
      </c>
      <c r="H296" s="163" t="s">
        <v>938</v>
      </c>
      <c r="I296" s="163" t="s">
        <v>939</v>
      </c>
      <c r="J296" s="163" t="s">
        <v>940</v>
      </c>
      <c r="K296" s="47">
        <v>2500008</v>
      </c>
      <c r="L296" s="171">
        <v>1833339</v>
      </c>
      <c r="M296" s="38" t="s">
        <v>77</v>
      </c>
      <c r="N296" s="38" t="s">
        <v>78</v>
      </c>
    </row>
    <row r="297" spans="1:14" ht="263.10000000000002" customHeight="1" thickBot="1">
      <c r="A297" s="48">
        <v>286</v>
      </c>
      <c r="B297" s="40" t="s">
        <v>82</v>
      </c>
      <c r="C297" s="41" t="s">
        <v>651</v>
      </c>
      <c r="D297" s="45">
        <v>1003517463</v>
      </c>
      <c r="E297" s="45" t="s">
        <v>652</v>
      </c>
      <c r="F297" s="43" t="s">
        <v>106</v>
      </c>
      <c r="G297" s="51" t="s">
        <v>887</v>
      </c>
      <c r="H297" s="163" t="s">
        <v>938</v>
      </c>
      <c r="I297" s="163" t="s">
        <v>939</v>
      </c>
      <c r="J297" s="163" t="s">
        <v>940</v>
      </c>
      <c r="K297" s="47">
        <v>6000056</v>
      </c>
      <c r="L297" s="171">
        <v>4400041</v>
      </c>
      <c r="M297" s="38" t="s">
        <v>77</v>
      </c>
      <c r="N297" s="38" t="s">
        <v>78</v>
      </c>
    </row>
    <row r="298" spans="1:14" ht="263.10000000000002" customHeight="1" thickBot="1">
      <c r="A298" s="39">
        <v>287</v>
      </c>
      <c r="B298" s="40" t="s">
        <v>82</v>
      </c>
      <c r="C298" s="41" t="s">
        <v>653</v>
      </c>
      <c r="D298" s="45">
        <v>1075296256</v>
      </c>
      <c r="E298" s="45" t="s">
        <v>654</v>
      </c>
      <c r="F298" s="43" t="s">
        <v>106</v>
      </c>
      <c r="G298" s="51" t="s">
        <v>887</v>
      </c>
      <c r="H298" s="163" t="s">
        <v>938</v>
      </c>
      <c r="I298" s="163" t="s">
        <v>939</v>
      </c>
      <c r="J298" s="163" t="s">
        <v>940</v>
      </c>
      <c r="K298" s="47">
        <v>6000056</v>
      </c>
      <c r="L298" s="171">
        <v>4400041</v>
      </c>
      <c r="M298" s="38" t="s">
        <v>77</v>
      </c>
      <c r="N298" s="38" t="s">
        <v>78</v>
      </c>
    </row>
    <row r="299" spans="1:14" ht="263.10000000000002" customHeight="1" thickBot="1">
      <c r="A299" s="48">
        <v>288</v>
      </c>
      <c r="B299" s="40" t="s">
        <v>82</v>
      </c>
      <c r="C299" s="41" t="s">
        <v>655</v>
      </c>
      <c r="D299" s="45">
        <v>1001286052</v>
      </c>
      <c r="E299" s="45" t="s">
        <v>656</v>
      </c>
      <c r="F299" s="43" t="s">
        <v>287</v>
      </c>
      <c r="G299" s="51" t="s">
        <v>887</v>
      </c>
      <c r="H299" s="163" t="s">
        <v>938</v>
      </c>
      <c r="I299" s="163" t="s">
        <v>939</v>
      </c>
      <c r="J299" s="163" t="s">
        <v>940</v>
      </c>
      <c r="K299" s="47">
        <v>1999896</v>
      </c>
      <c r="L299" s="171">
        <v>1466590</v>
      </c>
      <c r="M299" s="38" t="s">
        <v>77</v>
      </c>
      <c r="N299" s="38" t="s">
        <v>78</v>
      </c>
    </row>
    <row r="300" spans="1:14" ht="263.10000000000002" customHeight="1" thickBot="1">
      <c r="A300" s="39">
        <v>289</v>
      </c>
      <c r="B300" s="40" t="s">
        <v>82</v>
      </c>
      <c r="C300" s="41" t="s">
        <v>657</v>
      </c>
      <c r="D300" s="45">
        <v>1000795625</v>
      </c>
      <c r="E300" s="45" t="s">
        <v>658</v>
      </c>
      <c r="F300" s="43" t="s">
        <v>109</v>
      </c>
      <c r="G300" s="51" t="s">
        <v>887</v>
      </c>
      <c r="H300" s="163" t="s">
        <v>938</v>
      </c>
      <c r="I300" s="163" t="s">
        <v>939</v>
      </c>
      <c r="J300" s="163" t="s">
        <v>940</v>
      </c>
      <c r="K300" s="47">
        <v>7500024</v>
      </c>
      <c r="L300" s="171">
        <v>5500018</v>
      </c>
      <c r="M300" s="38" t="s">
        <v>77</v>
      </c>
      <c r="N300" s="38" t="s">
        <v>78</v>
      </c>
    </row>
    <row r="301" spans="1:14" ht="263.10000000000002" customHeight="1" thickBot="1">
      <c r="A301" s="48">
        <v>290</v>
      </c>
      <c r="B301" s="40" t="s">
        <v>82</v>
      </c>
      <c r="C301" s="41" t="s">
        <v>660</v>
      </c>
      <c r="D301" s="45">
        <v>1024517796</v>
      </c>
      <c r="E301" s="45" t="s">
        <v>661</v>
      </c>
      <c r="F301" s="46" t="s">
        <v>528</v>
      </c>
      <c r="G301" s="51" t="s">
        <v>887</v>
      </c>
      <c r="H301" s="163" t="s">
        <v>938</v>
      </c>
      <c r="I301" s="163" t="s">
        <v>939</v>
      </c>
      <c r="J301" s="163" t="s">
        <v>940</v>
      </c>
      <c r="K301" s="47">
        <v>3749920</v>
      </c>
      <c r="L301" s="171">
        <v>2749941</v>
      </c>
      <c r="M301" s="38" t="s">
        <v>77</v>
      </c>
      <c r="N301" s="38" t="s">
        <v>78</v>
      </c>
    </row>
    <row r="302" spans="1:14" ht="263.10000000000002" customHeight="1" thickBot="1">
      <c r="A302" s="39">
        <v>291</v>
      </c>
      <c r="B302" s="40" t="s">
        <v>82</v>
      </c>
      <c r="C302" s="41" t="s">
        <v>662</v>
      </c>
      <c r="D302" s="45">
        <v>52448971</v>
      </c>
      <c r="E302" s="45" t="s">
        <v>663</v>
      </c>
      <c r="F302" s="43" t="s">
        <v>287</v>
      </c>
      <c r="G302" s="51" t="s">
        <v>887</v>
      </c>
      <c r="H302" s="163" t="s">
        <v>938</v>
      </c>
      <c r="I302" s="163" t="s">
        <v>939</v>
      </c>
      <c r="J302" s="163" t="s">
        <v>940</v>
      </c>
      <c r="K302" s="47">
        <v>1999896</v>
      </c>
      <c r="L302" s="171">
        <v>1466590</v>
      </c>
      <c r="M302" s="38" t="s">
        <v>77</v>
      </c>
      <c r="N302" s="38" t="s">
        <v>78</v>
      </c>
    </row>
    <row r="303" spans="1:14" ht="263.10000000000002" customHeight="1" thickBot="1">
      <c r="A303" s="48">
        <v>292</v>
      </c>
      <c r="B303" s="40" t="s">
        <v>82</v>
      </c>
      <c r="C303" s="41" t="s">
        <v>664</v>
      </c>
      <c r="D303" s="45">
        <v>1017165068</v>
      </c>
      <c r="E303" s="45" t="s">
        <v>665</v>
      </c>
      <c r="F303" s="43" t="s">
        <v>287</v>
      </c>
      <c r="G303" s="51" t="s">
        <v>887</v>
      </c>
      <c r="H303" s="163" t="s">
        <v>938</v>
      </c>
      <c r="I303" s="163" t="s">
        <v>939</v>
      </c>
      <c r="J303" s="163" t="s">
        <v>940</v>
      </c>
      <c r="K303" s="47">
        <v>1999896</v>
      </c>
      <c r="L303" s="171">
        <v>1466590</v>
      </c>
      <c r="M303" s="38" t="s">
        <v>77</v>
      </c>
      <c r="N303" s="38" t="s">
        <v>78</v>
      </c>
    </row>
    <row r="304" spans="1:14" ht="263.10000000000002" customHeight="1" thickBot="1">
      <c r="A304" s="39">
        <v>293</v>
      </c>
      <c r="B304" s="40" t="s">
        <v>82</v>
      </c>
      <c r="C304" s="41" t="s">
        <v>666</v>
      </c>
      <c r="D304" s="45">
        <v>1032938651</v>
      </c>
      <c r="E304" s="45" t="s">
        <v>667</v>
      </c>
      <c r="F304" s="43" t="s">
        <v>287</v>
      </c>
      <c r="G304" s="51" t="s">
        <v>887</v>
      </c>
      <c r="H304" s="163" t="s">
        <v>938</v>
      </c>
      <c r="I304" s="163" t="s">
        <v>939</v>
      </c>
      <c r="J304" s="163" t="s">
        <v>940</v>
      </c>
      <c r="K304" s="47">
        <v>1999896</v>
      </c>
      <c r="L304" s="171">
        <v>1466590</v>
      </c>
      <c r="M304" s="38" t="s">
        <v>77</v>
      </c>
      <c r="N304" s="38" t="s">
        <v>78</v>
      </c>
    </row>
    <row r="305" spans="1:14" ht="263.10000000000002" customHeight="1" thickBot="1">
      <c r="A305" s="48">
        <v>294</v>
      </c>
      <c r="B305" s="40" t="s">
        <v>82</v>
      </c>
      <c r="C305" s="41" t="s">
        <v>668</v>
      </c>
      <c r="D305" s="45">
        <v>1023941616</v>
      </c>
      <c r="E305" s="45" t="s">
        <v>669</v>
      </c>
      <c r="F305" s="43" t="s">
        <v>106</v>
      </c>
      <c r="G305" s="51" t="s">
        <v>887</v>
      </c>
      <c r="H305" s="163" t="s">
        <v>938</v>
      </c>
      <c r="I305" s="163" t="s">
        <v>939</v>
      </c>
      <c r="J305" s="163" t="s">
        <v>940</v>
      </c>
      <c r="K305" s="47">
        <v>6000056</v>
      </c>
      <c r="L305" s="171">
        <v>4400041</v>
      </c>
      <c r="M305" s="38" t="s">
        <v>77</v>
      </c>
      <c r="N305" s="38" t="s">
        <v>78</v>
      </c>
    </row>
    <row r="306" spans="1:14" ht="263.10000000000002" customHeight="1" thickBot="1">
      <c r="A306" s="39">
        <v>295</v>
      </c>
      <c r="B306" s="40" t="s">
        <v>82</v>
      </c>
      <c r="C306" s="41" t="s">
        <v>670</v>
      </c>
      <c r="D306" s="45">
        <v>1013602137</v>
      </c>
      <c r="E306" s="45" t="s">
        <v>671</v>
      </c>
      <c r="F306" s="43" t="s">
        <v>106</v>
      </c>
      <c r="G306" s="51" t="s">
        <v>887</v>
      </c>
      <c r="H306" s="163" t="s">
        <v>938</v>
      </c>
      <c r="I306" s="163" t="s">
        <v>939</v>
      </c>
      <c r="J306" s="163" t="s">
        <v>940</v>
      </c>
      <c r="K306" s="47">
        <v>6000056</v>
      </c>
      <c r="L306" s="171">
        <v>4400041</v>
      </c>
      <c r="M306" s="38" t="s">
        <v>77</v>
      </c>
      <c r="N306" s="38" t="s">
        <v>78</v>
      </c>
    </row>
    <row r="307" spans="1:14" ht="263.10000000000002" customHeight="1" thickBot="1">
      <c r="A307" s="48">
        <v>296</v>
      </c>
      <c r="B307" s="40" t="s">
        <v>82</v>
      </c>
      <c r="C307" s="41" t="s">
        <v>672</v>
      </c>
      <c r="D307" s="45">
        <v>53068463</v>
      </c>
      <c r="E307" s="45" t="s">
        <v>673</v>
      </c>
      <c r="F307" s="43" t="s">
        <v>106</v>
      </c>
      <c r="G307" s="51" t="s">
        <v>887</v>
      </c>
      <c r="H307" s="163" t="s">
        <v>938</v>
      </c>
      <c r="I307" s="163" t="s">
        <v>939</v>
      </c>
      <c r="J307" s="163" t="s">
        <v>940</v>
      </c>
      <c r="K307" s="47">
        <v>6000056</v>
      </c>
      <c r="L307" s="171">
        <v>4400041</v>
      </c>
      <c r="M307" s="38" t="s">
        <v>77</v>
      </c>
      <c r="N307" s="38" t="s">
        <v>78</v>
      </c>
    </row>
    <row r="308" spans="1:14" ht="263.10000000000002" customHeight="1" thickBot="1">
      <c r="A308" s="39">
        <v>297</v>
      </c>
      <c r="B308" s="40" t="s">
        <v>82</v>
      </c>
      <c r="C308" s="41" t="s">
        <v>674</v>
      </c>
      <c r="D308" s="45">
        <v>1014250981</v>
      </c>
      <c r="E308" s="45" t="s">
        <v>675</v>
      </c>
      <c r="F308" s="46" t="s">
        <v>659</v>
      </c>
      <c r="G308" s="51" t="s">
        <v>887</v>
      </c>
      <c r="H308" s="163" t="s">
        <v>938</v>
      </c>
      <c r="I308" s="163" t="s">
        <v>939</v>
      </c>
      <c r="J308" s="163" t="s">
        <v>940</v>
      </c>
      <c r="K308" s="47">
        <v>3749920</v>
      </c>
      <c r="L308" s="171">
        <v>2749941</v>
      </c>
      <c r="M308" s="38" t="s">
        <v>77</v>
      </c>
      <c r="N308" s="38" t="s">
        <v>78</v>
      </c>
    </row>
    <row r="309" spans="1:14" ht="263.10000000000002" customHeight="1" thickBot="1">
      <c r="A309" s="48">
        <v>298</v>
      </c>
      <c r="B309" s="40" t="s">
        <v>82</v>
      </c>
      <c r="C309" s="41" t="s">
        <v>676</v>
      </c>
      <c r="D309" s="45">
        <v>1031144778</v>
      </c>
      <c r="E309" s="45" t="s">
        <v>677</v>
      </c>
      <c r="F309" s="46" t="s">
        <v>659</v>
      </c>
      <c r="G309" s="51" t="s">
        <v>888</v>
      </c>
      <c r="H309" s="163" t="s">
        <v>938</v>
      </c>
      <c r="I309" s="163" t="s">
        <v>939</v>
      </c>
      <c r="J309" s="163" t="s">
        <v>940</v>
      </c>
      <c r="K309" s="47">
        <v>3749920</v>
      </c>
      <c r="L309" s="171">
        <v>2749941</v>
      </c>
      <c r="M309" s="38" t="s">
        <v>77</v>
      </c>
      <c r="N309" s="38" t="s">
        <v>78</v>
      </c>
    </row>
    <row r="310" spans="1:14" ht="263.10000000000002" customHeight="1" thickBot="1">
      <c r="A310" s="39">
        <v>299</v>
      </c>
      <c r="B310" s="40" t="s">
        <v>82</v>
      </c>
      <c r="C310" s="41" t="s">
        <v>678</v>
      </c>
      <c r="D310" s="45">
        <v>1075664762</v>
      </c>
      <c r="E310" s="45" t="s">
        <v>679</v>
      </c>
      <c r="F310" s="46" t="s">
        <v>659</v>
      </c>
      <c r="G310" s="51" t="s">
        <v>888</v>
      </c>
      <c r="H310" s="163" t="s">
        <v>938</v>
      </c>
      <c r="I310" s="163" t="s">
        <v>939</v>
      </c>
      <c r="J310" s="163" t="s">
        <v>940</v>
      </c>
      <c r="K310" s="47">
        <v>3749920</v>
      </c>
      <c r="L310" s="171">
        <v>2749941</v>
      </c>
      <c r="M310" s="38" t="s">
        <v>77</v>
      </c>
      <c r="N310" s="38" t="s">
        <v>78</v>
      </c>
    </row>
    <row r="311" spans="1:14" ht="263.10000000000002" customHeight="1" thickBot="1">
      <c r="A311" s="48">
        <v>300</v>
      </c>
      <c r="B311" s="40" t="s">
        <v>82</v>
      </c>
      <c r="C311" s="41" t="s">
        <v>680</v>
      </c>
      <c r="D311" s="45">
        <v>52087441</v>
      </c>
      <c r="E311" s="45" t="s">
        <v>681</v>
      </c>
      <c r="F311" s="46" t="s">
        <v>659</v>
      </c>
      <c r="G311" s="51" t="s">
        <v>888</v>
      </c>
      <c r="H311" s="163" t="s">
        <v>938</v>
      </c>
      <c r="I311" s="163" t="s">
        <v>939</v>
      </c>
      <c r="J311" s="163" t="s">
        <v>940</v>
      </c>
      <c r="K311" s="47">
        <v>3749920</v>
      </c>
      <c r="L311" s="171">
        <v>2749941</v>
      </c>
      <c r="M311" s="38" t="s">
        <v>77</v>
      </c>
      <c r="N311" s="38" t="s">
        <v>78</v>
      </c>
    </row>
    <row r="312" spans="1:14" ht="263.10000000000002" customHeight="1" thickBot="1">
      <c r="A312" s="39">
        <v>301</v>
      </c>
      <c r="B312" s="40" t="s">
        <v>82</v>
      </c>
      <c r="C312" s="41" t="s">
        <v>682</v>
      </c>
      <c r="D312" s="45">
        <v>1013601643</v>
      </c>
      <c r="E312" s="45" t="s">
        <v>683</v>
      </c>
      <c r="F312" s="46" t="s">
        <v>528</v>
      </c>
      <c r="G312" s="51" t="s">
        <v>888</v>
      </c>
      <c r="H312" s="163" t="s">
        <v>938</v>
      </c>
      <c r="I312" s="163" t="s">
        <v>939</v>
      </c>
      <c r="J312" s="163" t="s">
        <v>940</v>
      </c>
      <c r="K312" s="47">
        <v>3749920</v>
      </c>
      <c r="L312" s="171">
        <v>2749941</v>
      </c>
      <c r="M312" s="38" t="s">
        <v>77</v>
      </c>
      <c r="N312" s="38" t="s">
        <v>78</v>
      </c>
    </row>
    <row r="313" spans="1:14" ht="263.10000000000002" customHeight="1" thickBot="1">
      <c r="A313" s="48">
        <v>302</v>
      </c>
      <c r="B313" s="40" t="s">
        <v>82</v>
      </c>
      <c r="C313" s="41" t="s">
        <v>684</v>
      </c>
      <c r="D313" s="45">
        <v>38467268</v>
      </c>
      <c r="E313" s="42" t="s">
        <v>685</v>
      </c>
      <c r="F313" s="43" t="s">
        <v>109</v>
      </c>
      <c r="G313" s="51" t="s">
        <v>888</v>
      </c>
      <c r="H313" s="163" t="s">
        <v>938</v>
      </c>
      <c r="I313" s="163" t="s">
        <v>939</v>
      </c>
      <c r="J313" s="163" t="s">
        <v>940</v>
      </c>
      <c r="K313" s="47">
        <v>7500024</v>
      </c>
      <c r="L313" s="171">
        <v>5500018</v>
      </c>
      <c r="M313" s="38" t="s">
        <v>77</v>
      </c>
      <c r="N313" s="38" t="s">
        <v>78</v>
      </c>
    </row>
    <row r="314" spans="1:14" ht="263.10000000000002" customHeight="1" thickBot="1">
      <c r="A314" s="39">
        <v>303</v>
      </c>
      <c r="B314" s="40" t="s">
        <v>82</v>
      </c>
      <c r="C314" s="41" t="s">
        <v>686</v>
      </c>
      <c r="D314" s="45">
        <v>53117226</v>
      </c>
      <c r="E314" s="45" t="s">
        <v>687</v>
      </c>
      <c r="F314" s="43" t="s">
        <v>85</v>
      </c>
      <c r="G314" s="51" t="s">
        <v>888</v>
      </c>
      <c r="H314" s="163" t="s">
        <v>938</v>
      </c>
      <c r="I314" s="163" t="s">
        <v>939</v>
      </c>
      <c r="J314" s="163" t="s">
        <v>940</v>
      </c>
      <c r="K314" s="47">
        <v>2500008</v>
      </c>
      <c r="L314" s="171">
        <v>1833339</v>
      </c>
      <c r="M314" s="38" t="s">
        <v>77</v>
      </c>
      <c r="N314" s="38" t="s">
        <v>78</v>
      </c>
    </row>
    <row r="315" spans="1:14" ht="263.10000000000002" customHeight="1" thickBot="1">
      <c r="A315" s="48">
        <v>304</v>
      </c>
      <c r="B315" s="40" t="s">
        <v>82</v>
      </c>
      <c r="C315" s="41" t="s">
        <v>688</v>
      </c>
      <c r="D315" s="45">
        <v>1030658773</v>
      </c>
      <c r="E315" s="45" t="s">
        <v>689</v>
      </c>
      <c r="F315" s="46" t="s">
        <v>528</v>
      </c>
      <c r="G315" s="51" t="s">
        <v>888</v>
      </c>
      <c r="H315" s="163" t="s">
        <v>938</v>
      </c>
      <c r="I315" s="163" t="s">
        <v>939</v>
      </c>
      <c r="J315" s="163" t="s">
        <v>940</v>
      </c>
      <c r="K315" s="47">
        <v>3749920</v>
      </c>
      <c r="L315" s="171">
        <v>2749941</v>
      </c>
      <c r="M315" s="38" t="s">
        <v>77</v>
      </c>
      <c r="N315" s="38" t="s">
        <v>78</v>
      </c>
    </row>
    <row r="316" spans="1:14" ht="263.10000000000002" customHeight="1" thickBot="1">
      <c r="A316" s="39">
        <v>305</v>
      </c>
      <c r="B316" s="40" t="s">
        <v>82</v>
      </c>
      <c r="C316" s="41" t="s">
        <v>690</v>
      </c>
      <c r="D316" s="45">
        <v>1069260384</v>
      </c>
      <c r="E316" s="45" t="s">
        <v>691</v>
      </c>
      <c r="F316" s="43" t="s">
        <v>152</v>
      </c>
      <c r="G316" s="51" t="s">
        <v>888</v>
      </c>
      <c r="H316" s="163" t="s">
        <v>938</v>
      </c>
      <c r="I316" s="163" t="s">
        <v>939</v>
      </c>
      <c r="J316" s="163" t="s">
        <v>940</v>
      </c>
      <c r="K316" s="47">
        <v>4749960</v>
      </c>
      <c r="L316" s="171">
        <v>3483304</v>
      </c>
      <c r="M316" s="38" t="s">
        <v>77</v>
      </c>
      <c r="N316" s="38" t="s">
        <v>78</v>
      </c>
    </row>
    <row r="317" spans="1:14" ht="263.10000000000002" customHeight="1" thickBot="1">
      <c r="A317" s="48">
        <v>306</v>
      </c>
      <c r="B317" s="40" t="s">
        <v>82</v>
      </c>
      <c r="C317" s="41" t="s">
        <v>692</v>
      </c>
      <c r="D317" s="45">
        <v>1013602226</v>
      </c>
      <c r="E317" s="45" t="s">
        <v>693</v>
      </c>
      <c r="F317" s="43" t="s">
        <v>152</v>
      </c>
      <c r="G317" s="51" t="s">
        <v>888</v>
      </c>
      <c r="H317" s="163" t="s">
        <v>938</v>
      </c>
      <c r="I317" s="163" t="s">
        <v>939</v>
      </c>
      <c r="J317" s="163" t="s">
        <v>940</v>
      </c>
      <c r="K317" s="47">
        <v>4749960</v>
      </c>
      <c r="L317" s="171">
        <v>3483304</v>
      </c>
      <c r="M317" s="38" t="s">
        <v>77</v>
      </c>
      <c r="N317" s="38" t="s">
        <v>78</v>
      </c>
    </row>
    <row r="318" spans="1:14" ht="263.10000000000002" customHeight="1" thickBot="1">
      <c r="A318" s="39">
        <v>307</v>
      </c>
      <c r="B318" s="40" t="s">
        <v>82</v>
      </c>
      <c r="C318" s="41" t="s">
        <v>694</v>
      </c>
      <c r="D318" s="45">
        <v>52480405</v>
      </c>
      <c r="E318" s="45" t="s">
        <v>695</v>
      </c>
      <c r="F318" s="43" t="s">
        <v>287</v>
      </c>
      <c r="G318" s="51" t="s">
        <v>888</v>
      </c>
      <c r="H318" s="163" t="s">
        <v>938</v>
      </c>
      <c r="I318" s="163" t="s">
        <v>939</v>
      </c>
      <c r="J318" s="163" t="s">
        <v>940</v>
      </c>
      <c r="K318" s="47">
        <v>1999896</v>
      </c>
      <c r="L318" s="171">
        <v>1466590</v>
      </c>
      <c r="M318" s="38" t="s">
        <v>77</v>
      </c>
      <c r="N318" s="38" t="s">
        <v>78</v>
      </c>
    </row>
    <row r="319" spans="1:14" ht="263.10000000000002" customHeight="1" thickBot="1">
      <c r="A319" s="48">
        <v>308</v>
      </c>
      <c r="B319" s="40" t="s">
        <v>82</v>
      </c>
      <c r="C319" s="41" t="s">
        <v>696</v>
      </c>
      <c r="D319" s="45">
        <v>52056701</v>
      </c>
      <c r="E319" s="45" t="s">
        <v>697</v>
      </c>
      <c r="F319" s="43" t="s">
        <v>106</v>
      </c>
      <c r="G319" s="51" t="s">
        <v>888</v>
      </c>
      <c r="H319" s="163" t="s">
        <v>938</v>
      </c>
      <c r="I319" s="163" t="s">
        <v>939</v>
      </c>
      <c r="J319" s="163" t="s">
        <v>940</v>
      </c>
      <c r="K319" s="47">
        <v>6000056</v>
      </c>
      <c r="L319" s="171">
        <v>4400041</v>
      </c>
      <c r="M319" s="38" t="s">
        <v>77</v>
      </c>
      <c r="N319" s="38" t="s">
        <v>78</v>
      </c>
    </row>
    <row r="320" spans="1:14" ht="263.10000000000002" customHeight="1" thickBot="1">
      <c r="A320" s="39">
        <v>309</v>
      </c>
      <c r="B320" s="40" t="s">
        <v>82</v>
      </c>
      <c r="C320" s="41" t="s">
        <v>698</v>
      </c>
      <c r="D320" s="45">
        <v>1124867151</v>
      </c>
      <c r="E320" s="45" t="s">
        <v>699</v>
      </c>
      <c r="F320" s="46" t="s">
        <v>528</v>
      </c>
      <c r="G320" s="51" t="s">
        <v>889</v>
      </c>
      <c r="H320" s="163" t="s">
        <v>938</v>
      </c>
      <c r="I320" s="163" t="s">
        <v>939</v>
      </c>
      <c r="J320" s="163" t="s">
        <v>940</v>
      </c>
      <c r="K320" s="47">
        <v>3749920</v>
      </c>
      <c r="L320" s="171">
        <v>2749941</v>
      </c>
      <c r="M320" s="38" t="s">
        <v>77</v>
      </c>
      <c r="N320" s="38" t="s">
        <v>78</v>
      </c>
    </row>
    <row r="321" spans="1:14" ht="263.10000000000002" customHeight="1" thickBot="1">
      <c r="A321" s="48">
        <v>310</v>
      </c>
      <c r="B321" s="40" t="s">
        <v>82</v>
      </c>
      <c r="C321" s="41" t="s">
        <v>700</v>
      </c>
      <c r="D321" s="45">
        <v>1073526929</v>
      </c>
      <c r="E321" s="45" t="s">
        <v>701</v>
      </c>
      <c r="F321" s="43" t="s">
        <v>106</v>
      </c>
      <c r="G321" s="51" t="s">
        <v>889</v>
      </c>
      <c r="H321" s="163" t="s">
        <v>938</v>
      </c>
      <c r="I321" s="163" t="s">
        <v>939</v>
      </c>
      <c r="J321" s="163" t="s">
        <v>940</v>
      </c>
      <c r="K321" s="47">
        <v>6000056</v>
      </c>
      <c r="L321" s="171">
        <v>4400041</v>
      </c>
      <c r="M321" s="38" t="s">
        <v>77</v>
      </c>
      <c r="N321" s="38" t="s">
        <v>78</v>
      </c>
    </row>
    <row r="322" spans="1:14" ht="263.10000000000002" customHeight="1" thickBot="1">
      <c r="A322" s="39">
        <v>311</v>
      </c>
      <c r="B322" s="40" t="s">
        <v>82</v>
      </c>
      <c r="C322" s="41" t="s">
        <v>702</v>
      </c>
      <c r="D322" s="45">
        <v>1026265165</v>
      </c>
      <c r="E322" s="45" t="s">
        <v>703</v>
      </c>
      <c r="F322" s="43" t="s">
        <v>106</v>
      </c>
      <c r="G322" s="51" t="s">
        <v>889</v>
      </c>
      <c r="H322" s="163" t="s">
        <v>938</v>
      </c>
      <c r="I322" s="163" t="s">
        <v>939</v>
      </c>
      <c r="J322" s="163" t="s">
        <v>940</v>
      </c>
      <c r="K322" s="47">
        <v>6000056</v>
      </c>
      <c r="L322" s="171">
        <v>4400041</v>
      </c>
      <c r="M322" s="38" t="s">
        <v>77</v>
      </c>
      <c r="N322" s="38" t="s">
        <v>78</v>
      </c>
    </row>
    <row r="323" spans="1:14" ht="263.10000000000002" customHeight="1" thickBot="1">
      <c r="A323" s="48">
        <v>312</v>
      </c>
      <c r="B323" s="40" t="s">
        <v>82</v>
      </c>
      <c r="C323" s="41" t="s">
        <v>704</v>
      </c>
      <c r="D323" s="45">
        <v>1012347940</v>
      </c>
      <c r="E323" s="45" t="s">
        <v>705</v>
      </c>
      <c r="F323" s="43" t="s">
        <v>85</v>
      </c>
      <c r="G323" s="51" t="s">
        <v>889</v>
      </c>
      <c r="H323" s="163" t="s">
        <v>938</v>
      </c>
      <c r="I323" s="163" t="s">
        <v>939</v>
      </c>
      <c r="J323" s="163" t="s">
        <v>940</v>
      </c>
      <c r="K323" s="47">
        <v>2500008</v>
      </c>
      <c r="L323" s="171">
        <v>1833339</v>
      </c>
      <c r="M323" s="38" t="s">
        <v>77</v>
      </c>
      <c r="N323" s="38" t="s">
        <v>78</v>
      </c>
    </row>
    <row r="324" spans="1:14" ht="263.10000000000002" customHeight="1" thickBot="1">
      <c r="A324" s="39">
        <v>313</v>
      </c>
      <c r="B324" s="40" t="s">
        <v>82</v>
      </c>
      <c r="C324" s="41" t="s">
        <v>706</v>
      </c>
      <c r="D324" s="45">
        <v>1032405938</v>
      </c>
      <c r="E324" s="45" t="s">
        <v>707</v>
      </c>
      <c r="F324" s="43" t="s">
        <v>85</v>
      </c>
      <c r="G324" s="51" t="s">
        <v>889</v>
      </c>
      <c r="H324" s="163" t="s">
        <v>938</v>
      </c>
      <c r="I324" s="163" t="s">
        <v>939</v>
      </c>
      <c r="J324" s="163" t="s">
        <v>940</v>
      </c>
      <c r="K324" s="47">
        <v>2500008</v>
      </c>
      <c r="L324" s="171">
        <v>1833339</v>
      </c>
      <c r="M324" s="38" t="s">
        <v>77</v>
      </c>
      <c r="N324" s="38" t="s">
        <v>78</v>
      </c>
    </row>
    <row r="325" spans="1:14" ht="263.10000000000002" customHeight="1" thickBot="1">
      <c r="A325" s="48">
        <v>314</v>
      </c>
      <c r="B325" s="40" t="s">
        <v>82</v>
      </c>
      <c r="C325" s="41" t="s">
        <v>708</v>
      </c>
      <c r="D325" s="45">
        <v>1022434812</v>
      </c>
      <c r="E325" s="45" t="s">
        <v>709</v>
      </c>
      <c r="F325" s="43" t="s">
        <v>152</v>
      </c>
      <c r="G325" s="51" t="s">
        <v>889</v>
      </c>
      <c r="H325" s="163" t="s">
        <v>938</v>
      </c>
      <c r="I325" s="163" t="s">
        <v>939</v>
      </c>
      <c r="J325" s="163" t="s">
        <v>940</v>
      </c>
      <c r="K325" s="47">
        <v>4749960</v>
      </c>
      <c r="L325" s="171">
        <v>3483304</v>
      </c>
      <c r="M325" s="38" t="s">
        <v>77</v>
      </c>
      <c r="N325" s="38" t="s">
        <v>78</v>
      </c>
    </row>
    <row r="326" spans="1:14" ht="263.10000000000002" customHeight="1" thickBot="1">
      <c r="A326" s="39">
        <v>315</v>
      </c>
      <c r="B326" s="40" t="s">
        <v>82</v>
      </c>
      <c r="C326" s="41" t="s">
        <v>710</v>
      </c>
      <c r="D326" s="45">
        <v>79326684</v>
      </c>
      <c r="E326" s="45" t="s">
        <v>711</v>
      </c>
      <c r="F326" s="43" t="s">
        <v>152</v>
      </c>
      <c r="G326" s="51" t="s">
        <v>889</v>
      </c>
      <c r="H326" s="163" t="s">
        <v>938</v>
      </c>
      <c r="I326" s="163" t="s">
        <v>939</v>
      </c>
      <c r="J326" s="163" t="s">
        <v>940</v>
      </c>
      <c r="K326" s="47">
        <v>4749960</v>
      </c>
      <c r="L326" s="171">
        <v>3483304</v>
      </c>
      <c r="M326" s="38" t="s">
        <v>77</v>
      </c>
      <c r="N326" s="38" t="s">
        <v>78</v>
      </c>
    </row>
    <row r="327" spans="1:14" ht="263.10000000000002" customHeight="1" thickBot="1">
      <c r="A327" s="48">
        <v>316</v>
      </c>
      <c r="B327" s="40" t="s">
        <v>82</v>
      </c>
      <c r="C327" s="41" t="s">
        <v>712</v>
      </c>
      <c r="D327" s="45">
        <v>1018449359</v>
      </c>
      <c r="E327" s="45" t="s">
        <v>713</v>
      </c>
      <c r="F327" s="43" t="s">
        <v>152</v>
      </c>
      <c r="G327" s="51" t="s">
        <v>889</v>
      </c>
      <c r="H327" s="163" t="s">
        <v>938</v>
      </c>
      <c r="I327" s="163" t="s">
        <v>939</v>
      </c>
      <c r="J327" s="163" t="s">
        <v>940</v>
      </c>
      <c r="K327" s="47">
        <v>4749960</v>
      </c>
      <c r="L327" s="171">
        <v>3483304</v>
      </c>
      <c r="M327" s="38" t="s">
        <v>77</v>
      </c>
      <c r="N327" s="38" t="s">
        <v>78</v>
      </c>
    </row>
    <row r="328" spans="1:14" ht="263.10000000000002" customHeight="1" thickBot="1">
      <c r="A328" s="39">
        <v>317</v>
      </c>
      <c r="B328" s="40" t="s">
        <v>82</v>
      </c>
      <c r="C328" s="41" t="s">
        <v>714</v>
      </c>
      <c r="D328" s="45">
        <v>1020807038</v>
      </c>
      <c r="E328" s="45" t="s">
        <v>715</v>
      </c>
      <c r="F328" s="43" t="s">
        <v>152</v>
      </c>
      <c r="G328" s="51" t="s">
        <v>889</v>
      </c>
      <c r="H328" s="163" t="s">
        <v>938</v>
      </c>
      <c r="I328" s="163" t="s">
        <v>939</v>
      </c>
      <c r="J328" s="163" t="s">
        <v>940</v>
      </c>
      <c r="K328" s="47">
        <v>4749960</v>
      </c>
      <c r="L328" s="171">
        <v>3483304</v>
      </c>
      <c r="M328" s="38" t="s">
        <v>77</v>
      </c>
      <c r="N328" s="38" t="s">
        <v>78</v>
      </c>
    </row>
    <row r="329" spans="1:14" ht="263.10000000000002" customHeight="1" thickBot="1">
      <c r="A329" s="48">
        <v>318</v>
      </c>
      <c r="B329" s="40" t="s">
        <v>82</v>
      </c>
      <c r="C329" s="41" t="s">
        <v>716</v>
      </c>
      <c r="D329" s="45">
        <v>1140877924</v>
      </c>
      <c r="E329" s="45" t="s">
        <v>717</v>
      </c>
      <c r="F329" s="43" t="s">
        <v>109</v>
      </c>
      <c r="G329" s="51" t="s">
        <v>889</v>
      </c>
      <c r="H329" s="163" t="s">
        <v>938</v>
      </c>
      <c r="I329" s="163" t="s">
        <v>939</v>
      </c>
      <c r="J329" s="163" t="s">
        <v>940</v>
      </c>
      <c r="K329" s="47">
        <v>7500024</v>
      </c>
      <c r="L329" s="171">
        <v>5500018</v>
      </c>
      <c r="M329" s="38" t="s">
        <v>77</v>
      </c>
      <c r="N329" s="38" t="s">
        <v>78</v>
      </c>
    </row>
    <row r="330" spans="1:14" ht="263.10000000000002" customHeight="1" thickBot="1">
      <c r="A330" s="39">
        <v>319</v>
      </c>
      <c r="B330" s="40" t="s">
        <v>82</v>
      </c>
      <c r="C330" s="41" t="s">
        <v>718</v>
      </c>
      <c r="D330" s="45">
        <v>19276879</v>
      </c>
      <c r="E330" s="45" t="s">
        <v>719</v>
      </c>
      <c r="F330" s="43" t="s">
        <v>287</v>
      </c>
      <c r="G330" s="51" t="s">
        <v>890</v>
      </c>
      <c r="H330" s="163" t="s">
        <v>938</v>
      </c>
      <c r="I330" s="163" t="s">
        <v>939</v>
      </c>
      <c r="J330" s="163" t="s">
        <v>940</v>
      </c>
      <c r="K330" s="47">
        <v>1999896</v>
      </c>
      <c r="L330" s="171">
        <v>1466590</v>
      </c>
      <c r="M330" s="38" t="s">
        <v>77</v>
      </c>
      <c r="N330" s="38" t="s">
        <v>78</v>
      </c>
    </row>
    <row r="331" spans="1:14" ht="263.10000000000002" customHeight="1" thickBot="1">
      <c r="A331" s="48">
        <v>320</v>
      </c>
      <c r="B331" s="40" t="s">
        <v>82</v>
      </c>
      <c r="C331" s="41" t="s">
        <v>720</v>
      </c>
      <c r="D331" s="45">
        <v>1030593807</v>
      </c>
      <c r="E331" s="45" t="s">
        <v>721</v>
      </c>
      <c r="F331" s="43" t="s">
        <v>287</v>
      </c>
      <c r="G331" s="51" t="s">
        <v>890</v>
      </c>
      <c r="H331" s="163" t="s">
        <v>938</v>
      </c>
      <c r="I331" s="163" t="s">
        <v>939</v>
      </c>
      <c r="J331" s="163" t="s">
        <v>940</v>
      </c>
      <c r="K331" s="47">
        <v>1999896</v>
      </c>
      <c r="L331" s="171">
        <v>1466590</v>
      </c>
      <c r="M331" s="38" t="s">
        <v>77</v>
      </c>
      <c r="N331" s="38" t="s">
        <v>78</v>
      </c>
    </row>
    <row r="332" spans="1:14" ht="263.10000000000002" customHeight="1" thickBot="1">
      <c r="A332" s="39">
        <v>321</v>
      </c>
      <c r="B332" s="40" t="s">
        <v>82</v>
      </c>
      <c r="C332" s="41" t="s">
        <v>722</v>
      </c>
      <c r="D332" s="45">
        <v>1023362911</v>
      </c>
      <c r="E332" s="45" t="s">
        <v>723</v>
      </c>
      <c r="F332" s="43" t="s">
        <v>287</v>
      </c>
      <c r="G332" s="51" t="s">
        <v>890</v>
      </c>
      <c r="H332" s="163" t="s">
        <v>938</v>
      </c>
      <c r="I332" s="163" t="s">
        <v>939</v>
      </c>
      <c r="J332" s="163" t="s">
        <v>940</v>
      </c>
      <c r="K332" s="47">
        <v>1999896</v>
      </c>
      <c r="L332" s="171">
        <v>1466590</v>
      </c>
      <c r="M332" s="38" t="s">
        <v>77</v>
      </c>
      <c r="N332" s="38" t="s">
        <v>78</v>
      </c>
    </row>
    <row r="333" spans="1:14" ht="263.10000000000002" customHeight="1" thickBot="1">
      <c r="A333" s="48">
        <v>322</v>
      </c>
      <c r="B333" s="40" t="s">
        <v>82</v>
      </c>
      <c r="C333" s="41" t="s">
        <v>724</v>
      </c>
      <c r="D333" s="45">
        <v>9022137</v>
      </c>
      <c r="E333" s="45" t="s">
        <v>725</v>
      </c>
      <c r="F333" s="43" t="s">
        <v>85</v>
      </c>
      <c r="G333" s="51" t="s">
        <v>890</v>
      </c>
      <c r="H333" s="163" t="s">
        <v>938</v>
      </c>
      <c r="I333" s="163" t="s">
        <v>939</v>
      </c>
      <c r="J333" s="163" t="s">
        <v>940</v>
      </c>
      <c r="K333" s="47">
        <v>2500008</v>
      </c>
      <c r="L333" s="171">
        <v>1833339</v>
      </c>
      <c r="M333" s="38" t="s">
        <v>77</v>
      </c>
      <c r="N333" s="38" t="s">
        <v>78</v>
      </c>
    </row>
    <row r="334" spans="1:14" ht="263.10000000000002" customHeight="1" thickBot="1">
      <c r="A334" s="39">
        <v>323</v>
      </c>
      <c r="B334" s="40" t="s">
        <v>82</v>
      </c>
      <c r="C334" s="41" t="s">
        <v>726</v>
      </c>
      <c r="D334" s="45">
        <v>1102880638</v>
      </c>
      <c r="E334" s="45" t="s">
        <v>727</v>
      </c>
      <c r="F334" s="43" t="s">
        <v>109</v>
      </c>
      <c r="G334" s="51" t="s">
        <v>890</v>
      </c>
      <c r="H334" s="163" t="s">
        <v>938</v>
      </c>
      <c r="I334" s="163" t="s">
        <v>939</v>
      </c>
      <c r="J334" s="163" t="s">
        <v>940</v>
      </c>
      <c r="K334" s="47">
        <v>7500024</v>
      </c>
      <c r="L334" s="171">
        <v>5500018</v>
      </c>
      <c r="M334" s="38" t="s">
        <v>77</v>
      </c>
      <c r="N334" s="38" t="s">
        <v>78</v>
      </c>
    </row>
    <row r="335" spans="1:14" ht="263.10000000000002" customHeight="1" thickBot="1">
      <c r="A335" s="48">
        <v>324</v>
      </c>
      <c r="B335" s="40" t="s">
        <v>82</v>
      </c>
      <c r="C335" s="41" t="s">
        <v>728</v>
      </c>
      <c r="D335" s="45">
        <v>1013598334</v>
      </c>
      <c r="E335" s="45" t="s">
        <v>729</v>
      </c>
      <c r="F335" s="43" t="s">
        <v>106</v>
      </c>
      <c r="G335" s="51" t="s">
        <v>890</v>
      </c>
      <c r="H335" s="163" t="s">
        <v>938</v>
      </c>
      <c r="I335" s="163" t="s">
        <v>939</v>
      </c>
      <c r="J335" s="163" t="s">
        <v>940</v>
      </c>
      <c r="K335" s="47">
        <v>6000056</v>
      </c>
      <c r="L335" s="171">
        <v>4400041</v>
      </c>
      <c r="M335" s="38" t="s">
        <v>77</v>
      </c>
      <c r="N335" s="38" t="s">
        <v>78</v>
      </c>
    </row>
    <row r="336" spans="1:14" ht="263.10000000000002" customHeight="1" thickBot="1">
      <c r="A336" s="39">
        <v>325</v>
      </c>
      <c r="B336" s="40" t="s">
        <v>82</v>
      </c>
      <c r="C336" s="41" t="s">
        <v>730</v>
      </c>
      <c r="D336" s="45">
        <v>1032393480</v>
      </c>
      <c r="E336" s="45" t="s">
        <v>731</v>
      </c>
      <c r="F336" s="43" t="s">
        <v>106</v>
      </c>
      <c r="G336" s="51" t="s">
        <v>890</v>
      </c>
      <c r="H336" s="163" t="s">
        <v>938</v>
      </c>
      <c r="I336" s="163" t="s">
        <v>939</v>
      </c>
      <c r="J336" s="163" t="s">
        <v>940</v>
      </c>
      <c r="K336" s="47">
        <v>6000056</v>
      </c>
      <c r="L336" s="171">
        <v>4400041</v>
      </c>
      <c r="M336" s="38" t="s">
        <v>77</v>
      </c>
      <c r="N336" s="38" t="s">
        <v>78</v>
      </c>
    </row>
    <row r="337" spans="1:14" ht="263.10000000000002" customHeight="1" thickBot="1">
      <c r="A337" s="48">
        <v>326</v>
      </c>
      <c r="B337" s="40" t="s">
        <v>82</v>
      </c>
      <c r="C337" s="41" t="s">
        <v>732</v>
      </c>
      <c r="D337" s="45">
        <v>52967120</v>
      </c>
      <c r="E337" s="45" t="s">
        <v>733</v>
      </c>
      <c r="F337" s="43" t="s">
        <v>106</v>
      </c>
      <c r="G337" s="51" t="s">
        <v>890</v>
      </c>
      <c r="H337" s="163" t="s">
        <v>938</v>
      </c>
      <c r="I337" s="163" t="s">
        <v>939</v>
      </c>
      <c r="J337" s="163" t="s">
        <v>940</v>
      </c>
      <c r="K337" s="47">
        <v>6000056</v>
      </c>
      <c r="L337" s="171">
        <v>4400041</v>
      </c>
      <c r="M337" s="38" t="s">
        <v>77</v>
      </c>
      <c r="N337" s="38" t="s">
        <v>78</v>
      </c>
    </row>
    <row r="338" spans="1:14" ht="263.10000000000002" customHeight="1" thickBot="1">
      <c r="A338" s="39">
        <v>327</v>
      </c>
      <c r="B338" s="40" t="s">
        <v>82</v>
      </c>
      <c r="C338" s="41" t="s">
        <v>734</v>
      </c>
      <c r="D338" s="45">
        <v>1026595118</v>
      </c>
      <c r="E338" s="45" t="s">
        <v>735</v>
      </c>
      <c r="F338" s="43" t="s">
        <v>106</v>
      </c>
      <c r="G338" s="51" t="s">
        <v>890</v>
      </c>
      <c r="H338" s="163" t="s">
        <v>938</v>
      </c>
      <c r="I338" s="163" t="s">
        <v>939</v>
      </c>
      <c r="J338" s="163" t="s">
        <v>940</v>
      </c>
      <c r="K338" s="47">
        <v>6000056</v>
      </c>
      <c r="L338" s="171">
        <v>4400041</v>
      </c>
      <c r="M338" s="38" t="s">
        <v>77</v>
      </c>
      <c r="N338" s="38" t="s">
        <v>78</v>
      </c>
    </row>
    <row r="339" spans="1:14" ht="263.10000000000002" customHeight="1" thickBot="1">
      <c r="A339" s="48">
        <v>328</v>
      </c>
      <c r="B339" s="40" t="s">
        <v>82</v>
      </c>
      <c r="C339" s="41" t="s">
        <v>736</v>
      </c>
      <c r="D339" s="45">
        <v>52484377</v>
      </c>
      <c r="E339" s="45" t="s">
        <v>737</v>
      </c>
      <c r="F339" s="43" t="s">
        <v>106</v>
      </c>
      <c r="G339" s="51" t="s">
        <v>890</v>
      </c>
      <c r="H339" s="163" t="s">
        <v>938</v>
      </c>
      <c r="I339" s="163" t="s">
        <v>939</v>
      </c>
      <c r="J339" s="163" t="s">
        <v>940</v>
      </c>
      <c r="K339" s="47">
        <v>6000056</v>
      </c>
      <c r="L339" s="171">
        <v>4400041</v>
      </c>
      <c r="M339" s="38" t="s">
        <v>77</v>
      </c>
      <c r="N339" s="38" t="s">
        <v>78</v>
      </c>
    </row>
    <row r="340" spans="1:14" ht="263.10000000000002" customHeight="1" thickBot="1">
      <c r="A340" s="39">
        <v>329</v>
      </c>
      <c r="B340" s="40" t="s">
        <v>82</v>
      </c>
      <c r="C340" s="41" t="s">
        <v>738</v>
      </c>
      <c r="D340" s="45">
        <v>22712252</v>
      </c>
      <c r="E340" s="45" t="s">
        <v>739</v>
      </c>
      <c r="F340" s="43" t="s">
        <v>106</v>
      </c>
      <c r="G340" s="51" t="s">
        <v>890</v>
      </c>
      <c r="H340" s="163" t="s">
        <v>938</v>
      </c>
      <c r="I340" s="163" t="s">
        <v>939</v>
      </c>
      <c r="J340" s="163" t="s">
        <v>940</v>
      </c>
      <c r="K340" s="47">
        <v>6000056</v>
      </c>
      <c r="L340" s="171">
        <v>4400041</v>
      </c>
      <c r="M340" s="38" t="s">
        <v>77</v>
      </c>
      <c r="N340" s="38" t="s">
        <v>78</v>
      </c>
    </row>
    <row r="341" spans="1:14" ht="263.10000000000002" customHeight="1" thickBot="1">
      <c r="A341" s="48">
        <v>330</v>
      </c>
      <c r="B341" s="40" t="s">
        <v>82</v>
      </c>
      <c r="C341" s="41" t="s">
        <v>740</v>
      </c>
      <c r="D341" s="45">
        <v>1022927621</v>
      </c>
      <c r="E341" s="45" t="s">
        <v>741</v>
      </c>
      <c r="F341" s="43" t="s">
        <v>106</v>
      </c>
      <c r="G341" s="51" t="s">
        <v>891</v>
      </c>
      <c r="H341" s="163" t="s">
        <v>938</v>
      </c>
      <c r="I341" s="163" t="s">
        <v>939</v>
      </c>
      <c r="J341" s="163" t="s">
        <v>940</v>
      </c>
      <c r="K341" s="47">
        <v>6000056</v>
      </c>
      <c r="L341" s="171">
        <v>4400041</v>
      </c>
      <c r="M341" s="38" t="s">
        <v>77</v>
      </c>
      <c r="N341" s="38" t="s">
        <v>78</v>
      </c>
    </row>
    <row r="342" spans="1:14" ht="263.10000000000002" customHeight="1" thickBot="1">
      <c r="A342" s="39">
        <v>331</v>
      </c>
      <c r="B342" s="40" t="s">
        <v>82</v>
      </c>
      <c r="C342" s="41" t="s">
        <v>742</v>
      </c>
      <c r="D342" s="45">
        <v>1010003315</v>
      </c>
      <c r="E342" s="45" t="s">
        <v>743</v>
      </c>
      <c r="F342" s="43" t="s">
        <v>106</v>
      </c>
      <c r="G342" s="51" t="s">
        <v>891</v>
      </c>
      <c r="H342" s="163" t="s">
        <v>938</v>
      </c>
      <c r="I342" s="163" t="s">
        <v>939</v>
      </c>
      <c r="J342" s="163" t="s">
        <v>940</v>
      </c>
      <c r="K342" s="47">
        <v>6000056</v>
      </c>
      <c r="L342" s="171">
        <v>4400041</v>
      </c>
      <c r="M342" s="38" t="s">
        <v>77</v>
      </c>
      <c r="N342" s="38" t="s">
        <v>78</v>
      </c>
    </row>
    <row r="343" spans="1:14" ht="263.10000000000002" customHeight="1" thickBot="1">
      <c r="A343" s="48">
        <v>332</v>
      </c>
      <c r="B343" s="40" t="s">
        <v>82</v>
      </c>
      <c r="C343" s="41" t="s">
        <v>744</v>
      </c>
      <c r="D343" s="45">
        <v>1000327603</v>
      </c>
      <c r="E343" s="45" t="s">
        <v>745</v>
      </c>
      <c r="F343" s="43" t="s">
        <v>106</v>
      </c>
      <c r="G343" s="51" t="s">
        <v>891</v>
      </c>
      <c r="H343" s="163" t="s">
        <v>938</v>
      </c>
      <c r="I343" s="163" t="s">
        <v>939</v>
      </c>
      <c r="J343" s="163" t="s">
        <v>940</v>
      </c>
      <c r="K343" s="47">
        <v>6000056</v>
      </c>
      <c r="L343" s="171">
        <v>4400041</v>
      </c>
      <c r="M343" s="38" t="s">
        <v>77</v>
      </c>
      <c r="N343" s="38" t="s">
        <v>78</v>
      </c>
    </row>
    <row r="344" spans="1:14" ht="263.10000000000002" customHeight="1" thickBot="1">
      <c r="A344" s="39">
        <v>333</v>
      </c>
      <c r="B344" s="40" t="s">
        <v>82</v>
      </c>
      <c r="C344" s="41" t="s">
        <v>746</v>
      </c>
      <c r="D344" s="45">
        <v>1013621839</v>
      </c>
      <c r="E344" s="45" t="s">
        <v>747</v>
      </c>
      <c r="F344" s="43" t="s">
        <v>106</v>
      </c>
      <c r="G344" s="51" t="s">
        <v>891</v>
      </c>
      <c r="H344" s="163" t="s">
        <v>938</v>
      </c>
      <c r="I344" s="163" t="s">
        <v>939</v>
      </c>
      <c r="J344" s="163" t="s">
        <v>940</v>
      </c>
      <c r="K344" s="47">
        <v>6000056</v>
      </c>
      <c r="L344" s="171">
        <v>4400041</v>
      </c>
      <c r="M344" s="38" t="s">
        <v>77</v>
      </c>
      <c r="N344" s="38" t="s">
        <v>78</v>
      </c>
    </row>
    <row r="345" spans="1:14" ht="263.10000000000002" customHeight="1" thickBot="1">
      <c r="A345" s="48">
        <v>334</v>
      </c>
      <c r="B345" s="40" t="s">
        <v>82</v>
      </c>
      <c r="C345" s="41" t="s">
        <v>748</v>
      </c>
      <c r="D345" s="45">
        <v>52838636</v>
      </c>
      <c r="E345" s="45" t="s">
        <v>749</v>
      </c>
      <c r="F345" s="43" t="s">
        <v>106</v>
      </c>
      <c r="G345" s="51" t="s">
        <v>891</v>
      </c>
      <c r="H345" s="163" t="s">
        <v>938</v>
      </c>
      <c r="I345" s="163" t="s">
        <v>939</v>
      </c>
      <c r="J345" s="163" t="s">
        <v>940</v>
      </c>
      <c r="K345" s="47">
        <v>6000056</v>
      </c>
      <c r="L345" s="171">
        <v>4400041</v>
      </c>
      <c r="M345" s="38" t="s">
        <v>77</v>
      </c>
      <c r="N345" s="38" t="s">
        <v>78</v>
      </c>
    </row>
    <row r="346" spans="1:14" ht="263.10000000000002" customHeight="1" thickBot="1">
      <c r="A346" s="39">
        <v>335</v>
      </c>
      <c r="B346" s="40" t="s">
        <v>82</v>
      </c>
      <c r="C346" s="41" t="s">
        <v>750</v>
      </c>
      <c r="D346" s="45">
        <v>52226365</v>
      </c>
      <c r="E346" s="45" t="s">
        <v>751</v>
      </c>
      <c r="F346" s="43" t="s">
        <v>109</v>
      </c>
      <c r="G346" s="51" t="s">
        <v>891</v>
      </c>
      <c r="H346" s="163" t="s">
        <v>938</v>
      </c>
      <c r="I346" s="163" t="s">
        <v>939</v>
      </c>
      <c r="J346" s="163" t="s">
        <v>940</v>
      </c>
      <c r="K346" s="47">
        <v>7500024</v>
      </c>
      <c r="L346" s="171">
        <v>5500018</v>
      </c>
      <c r="M346" s="38" t="s">
        <v>77</v>
      </c>
      <c r="N346" s="38" t="s">
        <v>78</v>
      </c>
    </row>
    <row r="347" spans="1:14" ht="263.10000000000002" customHeight="1" thickBot="1">
      <c r="A347" s="48">
        <v>336</v>
      </c>
      <c r="B347" s="40" t="s">
        <v>82</v>
      </c>
      <c r="C347" s="41" t="s">
        <v>752</v>
      </c>
      <c r="D347" s="45">
        <v>1013631735</v>
      </c>
      <c r="E347" s="45" t="s">
        <v>753</v>
      </c>
      <c r="F347" s="43" t="s">
        <v>287</v>
      </c>
      <c r="G347" s="51" t="s">
        <v>892</v>
      </c>
      <c r="H347" s="163" t="s">
        <v>938</v>
      </c>
      <c r="I347" s="163" t="s">
        <v>939</v>
      </c>
      <c r="J347" s="163" t="s">
        <v>940</v>
      </c>
      <c r="K347" s="47">
        <v>1999896</v>
      </c>
      <c r="L347" s="171">
        <v>1466590</v>
      </c>
      <c r="M347" s="38" t="s">
        <v>77</v>
      </c>
      <c r="N347" s="38" t="s">
        <v>78</v>
      </c>
    </row>
    <row r="348" spans="1:14" ht="263.10000000000002" customHeight="1" thickBot="1">
      <c r="A348" s="39">
        <v>337</v>
      </c>
      <c r="B348" s="40" t="s">
        <v>82</v>
      </c>
      <c r="C348" s="41" t="s">
        <v>754</v>
      </c>
      <c r="D348" s="45">
        <v>77191679</v>
      </c>
      <c r="E348" s="45" t="s">
        <v>755</v>
      </c>
      <c r="F348" s="43" t="s">
        <v>106</v>
      </c>
      <c r="G348" s="51" t="s">
        <v>892</v>
      </c>
      <c r="H348" s="163" t="s">
        <v>938</v>
      </c>
      <c r="I348" s="163" t="s">
        <v>939</v>
      </c>
      <c r="J348" s="163" t="s">
        <v>940</v>
      </c>
      <c r="K348" s="47">
        <v>6000056</v>
      </c>
      <c r="L348" s="171">
        <v>4400041</v>
      </c>
      <c r="M348" s="38" t="s">
        <v>77</v>
      </c>
      <c r="N348" s="38" t="s">
        <v>78</v>
      </c>
    </row>
    <row r="349" spans="1:14" ht="263.10000000000002" customHeight="1" thickBot="1">
      <c r="A349" s="48">
        <v>338</v>
      </c>
      <c r="B349" s="40" t="s">
        <v>82</v>
      </c>
      <c r="C349" s="41" t="s">
        <v>756</v>
      </c>
      <c r="D349" s="45">
        <v>1018431399</v>
      </c>
      <c r="E349" s="45" t="s">
        <v>757</v>
      </c>
      <c r="F349" s="46" t="s">
        <v>758</v>
      </c>
      <c r="G349" s="51" t="s">
        <v>892</v>
      </c>
      <c r="H349" s="163" t="s">
        <v>938</v>
      </c>
      <c r="I349" s="163" t="s">
        <v>939</v>
      </c>
      <c r="J349" s="163" t="s">
        <v>940</v>
      </c>
      <c r="K349" s="47">
        <v>7480000</v>
      </c>
      <c r="L349" s="171">
        <v>5485333</v>
      </c>
      <c r="M349" s="38" t="s">
        <v>77</v>
      </c>
      <c r="N349" s="38" t="s">
        <v>78</v>
      </c>
    </row>
    <row r="350" spans="1:14" ht="263.10000000000002" customHeight="1" thickBot="1">
      <c r="A350" s="39">
        <v>339</v>
      </c>
      <c r="B350" s="40" t="s">
        <v>82</v>
      </c>
      <c r="C350" s="41" t="s">
        <v>759</v>
      </c>
      <c r="D350" s="45">
        <v>1090454126</v>
      </c>
      <c r="E350" s="45" t="s">
        <v>760</v>
      </c>
      <c r="F350" s="46" t="s">
        <v>758</v>
      </c>
      <c r="G350" s="51" t="s">
        <v>892</v>
      </c>
      <c r="H350" s="163" t="s">
        <v>938</v>
      </c>
      <c r="I350" s="163" t="s">
        <v>939</v>
      </c>
      <c r="J350" s="163" t="s">
        <v>940</v>
      </c>
      <c r="K350" s="47">
        <v>7480000</v>
      </c>
      <c r="L350" s="171">
        <v>5485333</v>
      </c>
      <c r="M350" s="38" t="s">
        <v>77</v>
      </c>
      <c r="N350" s="38" t="s">
        <v>78</v>
      </c>
    </row>
    <row r="351" spans="1:14" ht="263.10000000000002" customHeight="1" thickBot="1">
      <c r="A351" s="48">
        <v>340</v>
      </c>
      <c r="B351" s="40" t="s">
        <v>82</v>
      </c>
      <c r="C351" s="41" t="s">
        <v>761</v>
      </c>
      <c r="D351" s="45">
        <v>1022359754</v>
      </c>
      <c r="E351" s="45" t="s">
        <v>762</v>
      </c>
      <c r="F351" s="46" t="s">
        <v>758</v>
      </c>
      <c r="G351" s="51" t="s">
        <v>892</v>
      </c>
      <c r="H351" s="163" t="s">
        <v>938</v>
      </c>
      <c r="I351" s="163" t="s">
        <v>939</v>
      </c>
      <c r="J351" s="163" t="s">
        <v>940</v>
      </c>
      <c r="K351" s="47">
        <v>7480000</v>
      </c>
      <c r="L351" s="171">
        <v>5485333</v>
      </c>
      <c r="M351" s="38" t="s">
        <v>77</v>
      </c>
      <c r="N351" s="38" t="s">
        <v>78</v>
      </c>
    </row>
    <row r="352" spans="1:14" ht="263.10000000000002" customHeight="1" thickBot="1">
      <c r="A352" s="39">
        <v>341</v>
      </c>
      <c r="B352" s="40" t="s">
        <v>82</v>
      </c>
      <c r="C352" s="41" t="s">
        <v>763</v>
      </c>
      <c r="D352" s="45">
        <v>1001287942</v>
      </c>
      <c r="E352" s="45" t="s">
        <v>764</v>
      </c>
      <c r="F352" s="43" t="s">
        <v>106</v>
      </c>
      <c r="G352" s="51" t="s">
        <v>892</v>
      </c>
      <c r="H352" s="163" t="s">
        <v>938</v>
      </c>
      <c r="I352" s="163" t="s">
        <v>939</v>
      </c>
      <c r="J352" s="163" t="s">
        <v>940</v>
      </c>
      <c r="K352" s="47">
        <v>6000056</v>
      </c>
      <c r="L352" s="171">
        <v>4400041</v>
      </c>
      <c r="M352" s="38" t="s">
        <v>77</v>
      </c>
      <c r="N352" s="38" t="s">
        <v>78</v>
      </c>
    </row>
    <row r="353" spans="1:14" ht="263.10000000000002" customHeight="1" thickBot="1">
      <c r="A353" s="48">
        <v>342</v>
      </c>
      <c r="B353" s="40" t="s">
        <v>82</v>
      </c>
      <c r="C353" s="41" t="s">
        <v>765</v>
      </c>
      <c r="D353" s="45">
        <v>51913404</v>
      </c>
      <c r="E353" s="45" t="s">
        <v>766</v>
      </c>
      <c r="F353" s="43" t="s">
        <v>287</v>
      </c>
      <c r="G353" s="51" t="s">
        <v>892</v>
      </c>
      <c r="H353" s="163" t="s">
        <v>938</v>
      </c>
      <c r="I353" s="163" t="s">
        <v>939</v>
      </c>
      <c r="J353" s="163" t="s">
        <v>940</v>
      </c>
      <c r="K353" s="47">
        <v>1999896</v>
      </c>
      <c r="L353" s="171">
        <v>1466590</v>
      </c>
      <c r="M353" s="38" t="s">
        <v>77</v>
      </c>
      <c r="N353" s="38" t="s">
        <v>78</v>
      </c>
    </row>
    <row r="354" spans="1:14" ht="263.10000000000002" customHeight="1" thickBot="1">
      <c r="A354" s="39">
        <v>343</v>
      </c>
      <c r="B354" s="40" t="s">
        <v>82</v>
      </c>
      <c r="C354" s="41" t="s">
        <v>767</v>
      </c>
      <c r="D354" s="45">
        <v>1099343333</v>
      </c>
      <c r="E354" s="45" t="s">
        <v>768</v>
      </c>
      <c r="F354" s="43" t="s">
        <v>287</v>
      </c>
      <c r="G354" s="51" t="s">
        <v>892</v>
      </c>
      <c r="H354" s="163" t="s">
        <v>938</v>
      </c>
      <c r="I354" s="163" t="s">
        <v>939</v>
      </c>
      <c r="J354" s="163" t="s">
        <v>940</v>
      </c>
      <c r="K354" s="47">
        <v>1999896</v>
      </c>
      <c r="L354" s="171">
        <v>1466590</v>
      </c>
      <c r="M354" s="38" t="s">
        <v>77</v>
      </c>
      <c r="N354" s="38" t="s">
        <v>78</v>
      </c>
    </row>
    <row r="355" spans="1:14" ht="263.10000000000002" customHeight="1" thickBot="1">
      <c r="A355" s="48">
        <v>344</v>
      </c>
      <c r="B355" s="40" t="s">
        <v>82</v>
      </c>
      <c r="C355" s="41" t="s">
        <v>769</v>
      </c>
      <c r="D355" s="45">
        <v>1192744475</v>
      </c>
      <c r="E355" s="45" t="s">
        <v>770</v>
      </c>
      <c r="F355" s="43" t="s">
        <v>287</v>
      </c>
      <c r="G355" s="51" t="s">
        <v>892</v>
      </c>
      <c r="H355" s="163" t="s">
        <v>938</v>
      </c>
      <c r="I355" s="163" t="s">
        <v>939</v>
      </c>
      <c r="J355" s="163" t="s">
        <v>940</v>
      </c>
      <c r="K355" s="47">
        <v>1999896</v>
      </c>
      <c r="L355" s="171">
        <v>1466590</v>
      </c>
      <c r="M355" s="38" t="s">
        <v>77</v>
      </c>
      <c r="N355" s="38" t="s">
        <v>78</v>
      </c>
    </row>
    <row r="356" spans="1:14" ht="263.10000000000002" customHeight="1" thickBot="1">
      <c r="A356" s="39">
        <v>345</v>
      </c>
      <c r="B356" s="40" t="s">
        <v>82</v>
      </c>
      <c r="C356" s="41" t="s">
        <v>771</v>
      </c>
      <c r="D356" s="45">
        <v>79756256</v>
      </c>
      <c r="E356" s="45" t="s">
        <v>772</v>
      </c>
      <c r="F356" s="43" t="s">
        <v>287</v>
      </c>
      <c r="G356" s="51" t="s">
        <v>892</v>
      </c>
      <c r="H356" s="163" t="s">
        <v>938</v>
      </c>
      <c r="I356" s="163" t="s">
        <v>939</v>
      </c>
      <c r="J356" s="163" t="s">
        <v>940</v>
      </c>
      <c r="K356" s="47">
        <v>1999896</v>
      </c>
      <c r="L356" s="171">
        <v>1466590</v>
      </c>
      <c r="M356" s="38" t="s">
        <v>77</v>
      </c>
      <c r="N356" s="38" t="s">
        <v>78</v>
      </c>
    </row>
    <row r="357" spans="1:14" ht="263.10000000000002" customHeight="1" thickBot="1">
      <c r="A357" s="48">
        <v>346</v>
      </c>
      <c r="B357" s="40" t="s">
        <v>82</v>
      </c>
      <c r="C357" s="41" t="s">
        <v>773</v>
      </c>
      <c r="D357" s="45">
        <v>53130304</v>
      </c>
      <c r="E357" s="45" t="s">
        <v>774</v>
      </c>
      <c r="F357" s="43" t="s">
        <v>287</v>
      </c>
      <c r="G357" s="51" t="s">
        <v>892</v>
      </c>
      <c r="H357" s="163" t="s">
        <v>938</v>
      </c>
      <c r="I357" s="163" t="s">
        <v>939</v>
      </c>
      <c r="J357" s="163" t="s">
        <v>940</v>
      </c>
      <c r="K357" s="47">
        <v>1999896</v>
      </c>
      <c r="L357" s="171">
        <v>1466590</v>
      </c>
      <c r="M357" s="38" t="s">
        <v>77</v>
      </c>
      <c r="N357" s="38" t="s">
        <v>78</v>
      </c>
    </row>
    <row r="358" spans="1:14" ht="263.10000000000002" customHeight="1" thickBot="1">
      <c r="A358" s="39">
        <v>347</v>
      </c>
      <c r="B358" s="40" t="s">
        <v>82</v>
      </c>
      <c r="C358" s="41" t="s">
        <v>775</v>
      </c>
      <c r="D358" s="45">
        <v>1002586735</v>
      </c>
      <c r="E358" s="45" t="s">
        <v>776</v>
      </c>
      <c r="F358" s="43" t="s">
        <v>106</v>
      </c>
      <c r="G358" s="51" t="s">
        <v>892</v>
      </c>
      <c r="H358" s="163" t="s">
        <v>938</v>
      </c>
      <c r="I358" s="163" t="s">
        <v>939</v>
      </c>
      <c r="J358" s="163" t="s">
        <v>940</v>
      </c>
      <c r="K358" s="47">
        <v>6000056</v>
      </c>
      <c r="L358" s="171">
        <v>4400041</v>
      </c>
      <c r="M358" s="38" t="s">
        <v>77</v>
      </c>
      <c r="N358" s="38" t="s">
        <v>78</v>
      </c>
    </row>
    <row r="359" spans="1:14" ht="263.10000000000002" customHeight="1" thickBot="1">
      <c r="A359" s="48">
        <v>348</v>
      </c>
      <c r="B359" s="40" t="s">
        <v>82</v>
      </c>
      <c r="C359" s="41" t="s">
        <v>777</v>
      </c>
      <c r="D359" s="45">
        <v>1020785994</v>
      </c>
      <c r="E359" s="45" t="s">
        <v>778</v>
      </c>
      <c r="F359" s="43" t="s">
        <v>106</v>
      </c>
      <c r="G359" s="51" t="s">
        <v>892</v>
      </c>
      <c r="H359" s="163" t="s">
        <v>938</v>
      </c>
      <c r="I359" s="163" t="s">
        <v>939</v>
      </c>
      <c r="J359" s="163" t="s">
        <v>940</v>
      </c>
      <c r="K359" s="47">
        <v>6000056</v>
      </c>
      <c r="L359" s="171">
        <v>4400041</v>
      </c>
      <c r="M359" s="38" t="s">
        <v>77</v>
      </c>
      <c r="N359" s="38" t="s">
        <v>78</v>
      </c>
    </row>
    <row r="360" spans="1:14" ht="263.10000000000002" customHeight="1" thickBot="1">
      <c r="A360" s="39">
        <v>349</v>
      </c>
      <c r="B360" s="40" t="s">
        <v>82</v>
      </c>
      <c r="C360" s="41" t="s">
        <v>779</v>
      </c>
      <c r="D360" s="45">
        <v>36182704</v>
      </c>
      <c r="E360" s="45" t="s">
        <v>780</v>
      </c>
      <c r="F360" s="43" t="s">
        <v>106</v>
      </c>
      <c r="G360" s="51" t="s">
        <v>892</v>
      </c>
      <c r="H360" s="163" t="s">
        <v>938</v>
      </c>
      <c r="I360" s="163" t="s">
        <v>939</v>
      </c>
      <c r="J360" s="163" t="s">
        <v>940</v>
      </c>
      <c r="K360" s="47">
        <v>6000056</v>
      </c>
      <c r="L360" s="171">
        <v>4400041</v>
      </c>
      <c r="M360" s="38" t="s">
        <v>77</v>
      </c>
      <c r="N360" s="38" t="s">
        <v>78</v>
      </c>
    </row>
    <row r="361" spans="1:14" ht="263.10000000000002" customHeight="1" thickBot="1">
      <c r="A361" s="48">
        <v>350</v>
      </c>
      <c r="B361" s="40" t="s">
        <v>82</v>
      </c>
      <c r="C361" s="41" t="s">
        <v>781</v>
      </c>
      <c r="D361" s="45">
        <v>1000951246</v>
      </c>
      <c r="E361" s="45" t="s">
        <v>782</v>
      </c>
      <c r="F361" s="43" t="s">
        <v>106</v>
      </c>
      <c r="G361" s="51" t="s">
        <v>892</v>
      </c>
      <c r="H361" s="163" t="s">
        <v>938</v>
      </c>
      <c r="I361" s="163" t="s">
        <v>939</v>
      </c>
      <c r="J361" s="163" t="s">
        <v>940</v>
      </c>
      <c r="K361" s="47">
        <v>6000056</v>
      </c>
      <c r="L361" s="171">
        <v>4400041</v>
      </c>
      <c r="M361" s="38" t="s">
        <v>77</v>
      </c>
      <c r="N361" s="38" t="s">
        <v>78</v>
      </c>
    </row>
    <row r="362" spans="1:14" ht="263.10000000000002" customHeight="1" thickBot="1">
      <c r="A362" s="39">
        <v>351</v>
      </c>
      <c r="B362" s="40" t="s">
        <v>82</v>
      </c>
      <c r="C362" s="41" t="s">
        <v>783</v>
      </c>
      <c r="D362" s="45">
        <v>30937599</v>
      </c>
      <c r="E362" s="45" t="s">
        <v>784</v>
      </c>
      <c r="F362" s="43" t="s">
        <v>85</v>
      </c>
      <c r="G362" s="51" t="s">
        <v>893</v>
      </c>
      <c r="H362" s="163" t="s">
        <v>938</v>
      </c>
      <c r="I362" s="163" t="s">
        <v>939</v>
      </c>
      <c r="J362" s="163" t="s">
        <v>940</v>
      </c>
      <c r="K362" s="47">
        <v>2500008</v>
      </c>
      <c r="L362" s="171">
        <v>1833339</v>
      </c>
      <c r="M362" s="38" t="s">
        <v>77</v>
      </c>
      <c r="N362" s="38" t="s">
        <v>78</v>
      </c>
    </row>
    <row r="363" spans="1:14" ht="263.10000000000002" customHeight="1" thickBot="1">
      <c r="A363" s="48">
        <v>352</v>
      </c>
      <c r="B363" s="40" t="s">
        <v>82</v>
      </c>
      <c r="C363" s="41" t="s">
        <v>785</v>
      </c>
      <c r="D363" s="45">
        <v>1003381664</v>
      </c>
      <c r="E363" s="45" t="s">
        <v>786</v>
      </c>
      <c r="F363" s="43" t="s">
        <v>85</v>
      </c>
      <c r="G363" s="51" t="s">
        <v>893</v>
      </c>
      <c r="H363" s="163" t="s">
        <v>938</v>
      </c>
      <c r="I363" s="163" t="s">
        <v>939</v>
      </c>
      <c r="J363" s="163" t="s">
        <v>940</v>
      </c>
      <c r="K363" s="47">
        <v>2500008</v>
      </c>
      <c r="L363" s="171">
        <v>1833339</v>
      </c>
      <c r="M363" s="38" t="s">
        <v>77</v>
      </c>
      <c r="N363" s="38" t="s">
        <v>78</v>
      </c>
    </row>
    <row r="364" spans="1:14" ht="263.10000000000002" customHeight="1" thickBot="1">
      <c r="A364" s="39">
        <v>353</v>
      </c>
      <c r="B364" s="40" t="s">
        <v>82</v>
      </c>
      <c r="C364" s="41" t="s">
        <v>787</v>
      </c>
      <c r="D364" s="45">
        <v>1023896534</v>
      </c>
      <c r="E364" s="45" t="s">
        <v>788</v>
      </c>
      <c r="F364" s="43" t="s">
        <v>85</v>
      </c>
      <c r="G364" s="51" t="s">
        <v>893</v>
      </c>
      <c r="H364" s="163" t="s">
        <v>938</v>
      </c>
      <c r="I364" s="163" t="s">
        <v>939</v>
      </c>
      <c r="J364" s="163" t="s">
        <v>940</v>
      </c>
      <c r="K364" s="47">
        <v>2500008</v>
      </c>
      <c r="L364" s="171">
        <v>1833339</v>
      </c>
      <c r="M364" s="38" t="s">
        <v>77</v>
      </c>
      <c r="N364" s="38" t="s">
        <v>78</v>
      </c>
    </row>
    <row r="365" spans="1:14" ht="263.10000000000002" customHeight="1" thickBot="1">
      <c r="A365" s="48">
        <v>354</v>
      </c>
      <c r="B365" s="40" t="s">
        <v>82</v>
      </c>
      <c r="C365" s="41" t="s">
        <v>789</v>
      </c>
      <c r="D365" s="45">
        <v>1019107768</v>
      </c>
      <c r="E365" s="45" t="s">
        <v>790</v>
      </c>
      <c r="F365" s="43" t="s">
        <v>85</v>
      </c>
      <c r="G365" s="51" t="s">
        <v>893</v>
      </c>
      <c r="H365" s="163" t="s">
        <v>938</v>
      </c>
      <c r="I365" s="163" t="s">
        <v>939</v>
      </c>
      <c r="J365" s="163" t="s">
        <v>940</v>
      </c>
      <c r="K365" s="47">
        <v>2500008</v>
      </c>
      <c r="L365" s="171">
        <v>1833339</v>
      </c>
      <c r="M365" s="38" t="s">
        <v>77</v>
      </c>
      <c r="N365" s="38" t="s">
        <v>78</v>
      </c>
    </row>
    <row r="366" spans="1:14" ht="263.10000000000002" customHeight="1" thickBot="1">
      <c r="A366" s="39">
        <v>355</v>
      </c>
      <c r="B366" s="40" t="s">
        <v>82</v>
      </c>
      <c r="C366" s="41" t="s">
        <v>791</v>
      </c>
      <c r="D366" s="45">
        <v>1000807634</v>
      </c>
      <c r="E366" s="45" t="s">
        <v>792</v>
      </c>
      <c r="F366" s="43" t="s">
        <v>85</v>
      </c>
      <c r="G366" s="51" t="s">
        <v>893</v>
      </c>
      <c r="H366" s="163" t="s">
        <v>938</v>
      </c>
      <c r="I366" s="163" t="s">
        <v>939</v>
      </c>
      <c r="J366" s="163" t="s">
        <v>940</v>
      </c>
      <c r="K366" s="47">
        <v>2500008</v>
      </c>
      <c r="L366" s="171">
        <v>1833339</v>
      </c>
      <c r="M366" s="38" t="s">
        <v>77</v>
      </c>
      <c r="N366" s="38" t="s">
        <v>78</v>
      </c>
    </row>
    <row r="367" spans="1:14" ht="263.10000000000002" customHeight="1" thickBot="1">
      <c r="A367" s="48">
        <v>356</v>
      </c>
      <c r="B367" s="40" t="s">
        <v>82</v>
      </c>
      <c r="C367" s="41" t="s">
        <v>793</v>
      </c>
      <c r="D367" s="45">
        <v>1010223342</v>
      </c>
      <c r="E367" s="45" t="s">
        <v>794</v>
      </c>
      <c r="F367" s="43" t="s">
        <v>85</v>
      </c>
      <c r="G367" s="51" t="s">
        <v>893</v>
      </c>
      <c r="H367" s="163" t="s">
        <v>938</v>
      </c>
      <c r="I367" s="163" t="s">
        <v>939</v>
      </c>
      <c r="J367" s="163" t="s">
        <v>940</v>
      </c>
      <c r="K367" s="47">
        <v>2500008</v>
      </c>
      <c r="L367" s="171">
        <v>1833339</v>
      </c>
      <c r="M367" s="38" t="s">
        <v>77</v>
      </c>
      <c r="N367" s="38" t="s">
        <v>78</v>
      </c>
    </row>
    <row r="368" spans="1:14" ht="263.10000000000002" customHeight="1" thickBot="1">
      <c r="A368" s="39">
        <v>357</v>
      </c>
      <c r="B368" s="40" t="s">
        <v>82</v>
      </c>
      <c r="C368" s="41" t="s">
        <v>795</v>
      </c>
      <c r="D368" s="45">
        <v>1013612809</v>
      </c>
      <c r="E368" s="45" t="s">
        <v>796</v>
      </c>
      <c r="F368" s="43" t="s">
        <v>287</v>
      </c>
      <c r="G368" s="51" t="s">
        <v>893</v>
      </c>
      <c r="H368" s="163" t="s">
        <v>938</v>
      </c>
      <c r="I368" s="163" t="s">
        <v>939</v>
      </c>
      <c r="J368" s="163" t="s">
        <v>940</v>
      </c>
      <c r="K368" s="47">
        <v>1999896</v>
      </c>
      <c r="L368" s="171">
        <v>1466590</v>
      </c>
      <c r="M368" s="38" t="s">
        <v>77</v>
      </c>
      <c r="N368" s="38" t="s">
        <v>78</v>
      </c>
    </row>
    <row r="369" spans="1:14" ht="263.10000000000002" customHeight="1" thickBot="1">
      <c r="A369" s="48">
        <v>358</v>
      </c>
      <c r="B369" s="40" t="s">
        <v>82</v>
      </c>
      <c r="C369" s="41" t="s">
        <v>797</v>
      </c>
      <c r="D369" s="45">
        <v>1024545509</v>
      </c>
      <c r="E369" s="45" t="s">
        <v>798</v>
      </c>
      <c r="F369" s="43" t="s">
        <v>287</v>
      </c>
      <c r="G369" s="51" t="s">
        <v>893</v>
      </c>
      <c r="H369" s="163" t="s">
        <v>938</v>
      </c>
      <c r="I369" s="163" t="s">
        <v>939</v>
      </c>
      <c r="J369" s="163" t="s">
        <v>940</v>
      </c>
      <c r="K369" s="47">
        <v>1999896</v>
      </c>
      <c r="L369" s="171">
        <v>1466590</v>
      </c>
      <c r="M369" s="38" t="s">
        <v>77</v>
      </c>
      <c r="N369" s="38" t="s">
        <v>78</v>
      </c>
    </row>
    <row r="370" spans="1:14" ht="263.10000000000002" customHeight="1" thickBot="1">
      <c r="A370" s="39">
        <v>359</v>
      </c>
      <c r="B370" s="40" t="s">
        <v>82</v>
      </c>
      <c r="C370" s="41" t="s">
        <v>799</v>
      </c>
      <c r="D370" s="45">
        <v>1023926275</v>
      </c>
      <c r="E370" s="45" t="s">
        <v>800</v>
      </c>
      <c r="F370" s="43" t="s">
        <v>287</v>
      </c>
      <c r="G370" s="51" t="s">
        <v>894</v>
      </c>
      <c r="H370" s="163" t="s">
        <v>938</v>
      </c>
      <c r="I370" s="163" t="s">
        <v>939</v>
      </c>
      <c r="J370" s="163" t="s">
        <v>940</v>
      </c>
      <c r="K370" s="47">
        <v>1999896</v>
      </c>
      <c r="L370" s="171">
        <v>1466590</v>
      </c>
      <c r="M370" s="38" t="s">
        <v>77</v>
      </c>
      <c r="N370" s="38" t="s">
        <v>78</v>
      </c>
    </row>
    <row r="371" spans="1:14" ht="263.10000000000002" customHeight="1" thickBot="1">
      <c r="A371" s="48">
        <v>360</v>
      </c>
      <c r="B371" s="40" t="s">
        <v>82</v>
      </c>
      <c r="C371" s="41" t="s">
        <v>801</v>
      </c>
      <c r="D371" s="45">
        <v>1010247652</v>
      </c>
      <c r="E371" s="45" t="s">
        <v>802</v>
      </c>
      <c r="F371" s="43" t="s">
        <v>85</v>
      </c>
      <c r="G371" s="51" t="s">
        <v>895</v>
      </c>
      <c r="H371" s="163" t="s">
        <v>938</v>
      </c>
      <c r="I371" s="163" t="s">
        <v>939</v>
      </c>
      <c r="J371" s="163" t="s">
        <v>940</v>
      </c>
      <c r="K371" s="47">
        <v>2500008</v>
      </c>
      <c r="L371" s="171">
        <v>1833339</v>
      </c>
      <c r="M371" s="38" t="s">
        <v>77</v>
      </c>
      <c r="N371" s="38" t="s">
        <v>78</v>
      </c>
    </row>
    <row r="372" spans="1:14" ht="263.10000000000002" customHeight="1" thickBot="1">
      <c r="A372" s="39">
        <v>361</v>
      </c>
      <c r="B372" s="40" t="s">
        <v>82</v>
      </c>
      <c r="C372" s="41" t="s">
        <v>803</v>
      </c>
      <c r="D372" s="45">
        <v>1013618271</v>
      </c>
      <c r="E372" s="45" t="s">
        <v>804</v>
      </c>
      <c r="F372" s="43" t="s">
        <v>287</v>
      </c>
      <c r="G372" s="51" t="s">
        <v>895</v>
      </c>
      <c r="H372" s="163" t="s">
        <v>938</v>
      </c>
      <c r="I372" s="163" t="s">
        <v>939</v>
      </c>
      <c r="J372" s="163" t="s">
        <v>940</v>
      </c>
      <c r="K372" s="47">
        <v>1999896</v>
      </c>
      <c r="L372" s="171">
        <v>1466590</v>
      </c>
      <c r="M372" s="38" t="s">
        <v>77</v>
      </c>
      <c r="N372" s="38" t="s">
        <v>78</v>
      </c>
    </row>
    <row r="373" spans="1:14" ht="263.10000000000002" customHeight="1" thickBot="1">
      <c r="A373" s="48">
        <v>362</v>
      </c>
      <c r="B373" s="40" t="s">
        <v>82</v>
      </c>
      <c r="C373" s="41" t="s">
        <v>805</v>
      </c>
      <c r="D373" s="45">
        <v>1026306020</v>
      </c>
      <c r="E373" s="45" t="s">
        <v>806</v>
      </c>
      <c r="F373" s="43" t="s">
        <v>106</v>
      </c>
      <c r="G373" s="51" t="s">
        <v>895</v>
      </c>
      <c r="H373" s="163" t="s">
        <v>938</v>
      </c>
      <c r="I373" s="163" t="s">
        <v>939</v>
      </c>
      <c r="J373" s="163" t="s">
        <v>940</v>
      </c>
      <c r="K373" s="47">
        <v>6000056</v>
      </c>
      <c r="L373" s="171">
        <v>4400041</v>
      </c>
      <c r="M373" s="38" t="s">
        <v>77</v>
      </c>
      <c r="N373" s="38" t="s">
        <v>78</v>
      </c>
    </row>
    <row r="374" spans="1:14" ht="263.10000000000002" customHeight="1" thickBot="1">
      <c r="A374" s="39">
        <v>363</v>
      </c>
      <c r="B374" s="40" t="s">
        <v>82</v>
      </c>
      <c r="C374" s="41" t="s">
        <v>807</v>
      </c>
      <c r="D374" s="45">
        <v>1031181616</v>
      </c>
      <c r="E374" s="45" t="s">
        <v>808</v>
      </c>
      <c r="F374" s="43" t="s">
        <v>106</v>
      </c>
      <c r="G374" s="51" t="s">
        <v>895</v>
      </c>
      <c r="H374" s="163" t="s">
        <v>938</v>
      </c>
      <c r="I374" s="163" t="s">
        <v>939</v>
      </c>
      <c r="J374" s="163" t="s">
        <v>940</v>
      </c>
      <c r="K374" s="47">
        <v>6000056</v>
      </c>
      <c r="L374" s="171">
        <v>4400041</v>
      </c>
      <c r="M374" s="38" t="s">
        <v>77</v>
      </c>
      <c r="N374" s="38" t="s">
        <v>78</v>
      </c>
    </row>
    <row r="375" spans="1:14" ht="263.10000000000002" customHeight="1" thickBot="1">
      <c r="A375" s="48">
        <v>364</v>
      </c>
      <c r="B375" s="40" t="s">
        <v>82</v>
      </c>
      <c r="C375" s="41" t="s">
        <v>809</v>
      </c>
      <c r="D375" s="45">
        <v>1023939562</v>
      </c>
      <c r="E375" s="45" t="s">
        <v>810</v>
      </c>
      <c r="F375" s="43" t="s">
        <v>85</v>
      </c>
      <c r="G375" s="51" t="s">
        <v>895</v>
      </c>
      <c r="H375" s="163" t="s">
        <v>938</v>
      </c>
      <c r="I375" s="163" t="s">
        <v>939</v>
      </c>
      <c r="J375" s="163" t="s">
        <v>940</v>
      </c>
      <c r="K375" s="47">
        <v>2500008</v>
      </c>
      <c r="L375" s="171">
        <v>1833339</v>
      </c>
      <c r="M375" s="38" t="s">
        <v>77</v>
      </c>
      <c r="N375" s="38" t="s">
        <v>78</v>
      </c>
    </row>
    <row r="376" spans="1:14" ht="263.10000000000002" customHeight="1" thickBot="1">
      <c r="A376" s="39">
        <v>365</v>
      </c>
      <c r="B376" s="40" t="s">
        <v>82</v>
      </c>
      <c r="C376" s="41" t="s">
        <v>811</v>
      </c>
      <c r="D376" s="45">
        <v>52381902</v>
      </c>
      <c r="E376" s="45" t="s">
        <v>812</v>
      </c>
      <c r="F376" s="43" t="s">
        <v>106</v>
      </c>
      <c r="G376" s="51" t="s">
        <v>895</v>
      </c>
      <c r="H376" s="163" t="s">
        <v>938</v>
      </c>
      <c r="I376" s="163" t="s">
        <v>939</v>
      </c>
      <c r="J376" s="163" t="s">
        <v>940</v>
      </c>
      <c r="K376" s="47">
        <v>6000056</v>
      </c>
      <c r="L376" s="171">
        <v>4400041</v>
      </c>
      <c r="M376" s="38" t="s">
        <v>77</v>
      </c>
      <c r="N376" s="38" t="s">
        <v>78</v>
      </c>
    </row>
    <row r="377" spans="1:14" ht="263.10000000000002" customHeight="1" thickBot="1">
      <c r="A377" s="48">
        <v>366</v>
      </c>
      <c r="B377" s="40" t="s">
        <v>82</v>
      </c>
      <c r="C377" s="41" t="s">
        <v>813</v>
      </c>
      <c r="D377" s="45">
        <v>52934033</v>
      </c>
      <c r="E377" s="45" t="s">
        <v>814</v>
      </c>
      <c r="F377" s="43" t="s">
        <v>106</v>
      </c>
      <c r="G377" s="51" t="s">
        <v>895</v>
      </c>
      <c r="H377" s="163" t="s">
        <v>938</v>
      </c>
      <c r="I377" s="163" t="s">
        <v>939</v>
      </c>
      <c r="J377" s="163" t="s">
        <v>940</v>
      </c>
      <c r="K377" s="47">
        <v>6000056</v>
      </c>
      <c r="L377" s="171">
        <v>4400041</v>
      </c>
      <c r="M377" s="38" t="s">
        <v>77</v>
      </c>
      <c r="N377" s="38" t="s">
        <v>78</v>
      </c>
    </row>
    <row r="378" spans="1:14" ht="263.10000000000002" customHeight="1" thickBot="1">
      <c r="A378" s="39">
        <v>367</v>
      </c>
      <c r="B378" s="40" t="s">
        <v>82</v>
      </c>
      <c r="C378" s="41" t="s">
        <v>815</v>
      </c>
      <c r="D378" s="45">
        <v>1001271960</v>
      </c>
      <c r="E378" s="45" t="s">
        <v>816</v>
      </c>
      <c r="F378" s="43" t="s">
        <v>85</v>
      </c>
      <c r="G378" s="51" t="s">
        <v>895</v>
      </c>
      <c r="H378" s="163" t="s">
        <v>938</v>
      </c>
      <c r="I378" s="163" t="s">
        <v>939</v>
      </c>
      <c r="J378" s="163" t="s">
        <v>940</v>
      </c>
      <c r="K378" s="47">
        <v>2500008</v>
      </c>
      <c r="L378" s="171">
        <v>1833339</v>
      </c>
      <c r="M378" s="38" t="s">
        <v>77</v>
      </c>
      <c r="N378" s="38" t="s">
        <v>78</v>
      </c>
    </row>
    <row r="379" spans="1:14" ht="263.10000000000002" customHeight="1" thickBot="1">
      <c r="A379" s="48">
        <v>368</v>
      </c>
      <c r="B379" s="40" t="s">
        <v>82</v>
      </c>
      <c r="C379" s="41" t="s">
        <v>817</v>
      </c>
      <c r="D379" s="45">
        <v>52434579</v>
      </c>
      <c r="E379" s="45" t="s">
        <v>818</v>
      </c>
      <c r="F379" s="43" t="s">
        <v>85</v>
      </c>
      <c r="G379" s="51" t="s">
        <v>895</v>
      </c>
      <c r="H379" s="163" t="s">
        <v>938</v>
      </c>
      <c r="I379" s="163" t="s">
        <v>939</v>
      </c>
      <c r="J379" s="163" t="s">
        <v>940</v>
      </c>
      <c r="K379" s="47">
        <v>2500008</v>
      </c>
      <c r="L379" s="171">
        <v>1833339</v>
      </c>
      <c r="M379" s="38" t="s">
        <v>77</v>
      </c>
      <c r="N379" s="38" t="s">
        <v>78</v>
      </c>
    </row>
    <row r="380" spans="1:14" ht="263.10000000000002" customHeight="1" thickBot="1">
      <c r="A380" s="39">
        <v>369</v>
      </c>
      <c r="B380" s="40" t="s">
        <v>82</v>
      </c>
      <c r="C380" s="41" t="s">
        <v>819</v>
      </c>
      <c r="D380" s="45">
        <v>1023909451</v>
      </c>
      <c r="E380" s="45" t="s">
        <v>820</v>
      </c>
      <c r="F380" s="43" t="s">
        <v>85</v>
      </c>
      <c r="G380" s="51" t="s">
        <v>896</v>
      </c>
      <c r="H380" s="163" t="s">
        <v>938</v>
      </c>
      <c r="I380" s="163" t="s">
        <v>939</v>
      </c>
      <c r="J380" s="163" t="s">
        <v>940</v>
      </c>
      <c r="K380" s="47">
        <v>2500008</v>
      </c>
      <c r="L380" s="171">
        <v>1833339</v>
      </c>
      <c r="M380" s="38" t="s">
        <v>77</v>
      </c>
      <c r="N380" s="38" t="s">
        <v>78</v>
      </c>
    </row>
    <row r="381" spans="1:14" ht="263.10000000000002" customHeight="1" thickBot="1">
      <c r="A381" s="48">
        <v>370</v>
      </c>
      <c r="B381" s="40" t="s">
        <v>82</v>
      </c>
      <c r="C381" s="41" t="s">
        <v>821</v>
      </c>
      <c r="D381" s="45">
        <v>1056029216</v>
      </c>
      <c r="E381" s="42" t="s">
        <v>822</v>
      </c>
      <c r="F381" s="43" t="s">
        <v>85</v>
      </c>
      <c r="G381" s="51" t="s">
        <v>896</v>
      </c>
      <c r="H381" s="163" t="s">
        <v>938</v>
      </c>
      <c r="I381" s="163" t="s">
        <v>939</v>
      </c>
      <c r="J381" s="163" t="s">
        <v>940</v>
      </c>
      <c r="K381" s="47">
        <v>2500008</v>
      </c>
      <c r="L381" s="171">
        <v>1833339</v>
      </c>
      <c r="M381" s="38" t="s">
        <v>77</v>
      </c>
      <c r="N381" s="38" t="s">
        <v>78</v>
      </c>
    </row>
    <row r="382" spans="1:14" ht="263.10000000000002" customHeight="1" thickBot="1">
      <c r="A382" s="39">
        <v>371</v>
      </c>
      <c r="B382" s="40" t="s">
        <v>82</v>
      </c>
      <c r="C382" s="41" t="s">
        <v>823</v>
      </c>
      <c r="D382" s="45">
        <v>1003373913</v>
      </c>
      <c r="E382" s="45" t="s">
        <v>824</v>
      </c>
      <c r="F382" s="43" t="s">
        <v>85</v>
      </c>
      <c r="G382" s="51" t="s">
        <v>896</v>
      </c>
      <c r="H382" s="163" t="s">
        <v>938</v>
      </c>
      <c r="I382" s="163" t="s">
        <v>939</v>
      </c>
      <c r="J382" s="163" t="s">
        <v>940</v>
      </c>
      <c r="K382" s="47">
        <v>2500008</v>
      </c>
      <c r="L382" s="171">
        <v>1833339</v>
      </c>
      <c r="M382" s="38" t="s">
        <v>77</v>
      </c>
      <c r="N382" s="38" t="s">
        <v>78</v>
      </c>
    </row>
    <row r="383" spans="1:14" ht="263.10000000000002" customHeight="1" thickBot="1">
      <c r="A383" s="48">
        <v>372</v>
      </c>
      <c r="B383" s="40" t="s">
        <v>82</v>
      </c>
      <c r="C383" s="41" t="s">
        <v>825</v>
      </c>
      <c r="D383" s="45">
        <v>1013603180</v>
      </c>
      <c r="E383" s="45" t="s">
        <v>826</v>
      </c>
      <c r="F383" s="43" t="s">
        <v>85</v>
      </c>
      <c r="G383" s="51" t="s">
        <v>896</v>
      </c>
      <c r="H383" s="163" t="s">
        <v>938</v>
      </c>
      <c r="I383" s="163" t="s">
        <v>939</v>
      </c>
      <c r="J383" s="163" t="s">
        <v>940</v>
      </c>
      <c r="K383" s="47">
        <v>2500008</v>
      </c>
      <c r="L383" s="171">
        <v>1833339</v>
      </c>
      <c r="M383" s="38" t="s">
        <v>77</v>
      </c>
      <c r="N383" s="38" t="s">
        <v>78</v>
      </c>
    </row>
    <row r="384" spans="1:14" ht="263.10000000000002" customHeight="1" thickBot="1">
      <c r="A384" s="39">
        <v>373</v>
      </c>
      <c r="B384" s="40" t="s">
        <v>82</v>
      </c>
      <c r="C384" s="63" t="s">
        <v>827</v>
      </c>
      <c r="D384" s="64">
        <v>52160599</v>
      </c>
      <c r="E384" s="64" t="s">
        <v>828</v>
      </c>
      <c r="F384" s="65" t="s">
        <v>287</v>
      </c>
      <c r="G384" s="51" t="s">
        <v>896</v>
      </c>
      <c r="H384" s="163" t="s">
        <v>938</v>
      </c>
      <c r="I384" s="163" t="s">
        <v>939</v>
      </c>
      <c r="J384" s="163" t="s">
        <v>940</v>
      </c>
      <c r="K384" s="47">
        <v>1999896</v>
      </c>
      <c r="L384" s="171">
        <v>1466590</v>
      </c>
      <c r="M384" s="38" t="s">
        <v>77</v>
      </c>
      <c r="N384" s="38" t="s">
        <v>78</v>
      </c>
    </row>
    <row r="385" spans="1:14" ht="263.10000000000002" customHeight="1" thickBot="1">
      <c r="A385" s="48">
        <v>374</v>
      </c>
      <c r="B385" s="40" t="s">
        <v>82</v>
      </c>
      <c r="C385" s="63" t="s">
        <v>829</v>
      </c>
      <c r="D385" s="64">
        <v>52938359</v>
      </c>
      <c r="E385" s="64" t="s">
        <v>830</v>
      </c>
      <c r="F385" s="65" t="s">
        <v>287</v>
      </c>
      <c r="G385" s="51" t="s">
        <v>896</v>
      </c>
      <c r="H385" s="163" t="s">
        <v>938</v>
      </c>
      <c r="I385" s="163" t="s">
        <v>939</v>
      </c>
      <c r="J385" s="163" t="s">
        <v>940</v>
      </c>
      <c r="K385" s="47">
        <v>1999896</v>
      </c>
      <c r="L385" s="171">
        <v>1466590</v>
      </c>
      <c r="M385" s="38" t="s">
        <v>77</v>
      </c>
      <c r="N385" s="38" t="s">
        <v>78</v>
      </c>
    </row>
    <row r="386" spans="1:14" ht="263.10000000000002" customHeight="1" thickBot="1">
      <c r="A386" s="39">
        <v>375</v>
      </c>
      <c r="B386" s="40" t="s">
        <v>82</v>
      </c>
      <c r="C386" s="63" t="s">
        <v>831</v>
      </c>
      <c r="D386" s="64">
        <v>1000973752</v>
      </c>
      <c r="E386" s="64" t="s">
        <v>832</v>
      </c>
      <c r="F386" s="65" t="s">
        <v>287</v>
      </c>
      <c r="G386" s="51" t="s">
        <v>896</v>
      </c>
      <c r="H386" s="163" t="s">
        <v>938</v>
      </c>
      <c r="I386" s="163" t="s">
        <v>939</v>
      </c>
      <c r="J386" s="163" t="s">
        <v>940</v>
      </c>
      <c r="K386" s="47">
        <v>1999896</v>
      </c>
      <c r="L386" s="171">
        <v>1466590</v>
      </c>
      <c r="M386" s="38" t="s">
        <v>77</v>
      </c>
      <c r="N386" s="38" t="s">
        <v>78</v>
      </c>
    </row>
    <row r="387" spans="1:14" ht="263.10000000000002" customHeight="1" thickBot="1">
      <c r="A387" s="48">
        <v>376</v>
      </c>
      <c r="B387" s="40" t="s">
        <v>82</v>
      </c>
      <c r="C387" s="63" t="s">
        <v>833</v>
      </c>
      <c r="D387" s="64">
        <v>52732383</v>
      </c>
      <c r="E387" s="64" t="s">
        <v>834</v>
      </c>
      <c r="F387" s="65" t="s">
        <v>287</v>
      </c>
      <c r="G387" s="51" t="s">
        <v>896</v>
      </c>
      <c r="H387" s="163" t="s">
        <v>938</v>
      </c>
      <c r="I387" s="163" t="s">
        <v>939</v>
      </c>
      <c r="J387" s="163" t="s">
        <v>940</v>
      </c>
      <c r="K387" s="47">
        <v>1999896</v>
      </c>
      <c r="L387" s="171">
        <v>1466590</v>
      </c>
      <c r="M387" s="38" t="s">
        <v>77</v>
      </c>
      <c r="N387" s="38" t="s">
        <v>78</v>
      </c>
    </row>
    <row r="388" spans="1:14" ht="263.10000000000002" customHeight="1" thickBot="1">
      <c r="A388" s="39">
        <v>377</v>
      </c>
      <c r="B388" s="40" t="s">
        <v>82</v>
      </c>
      <c r="C388" s="63" t="s">
        <v>835</v>
      </c>
      <c r="D388" s="64">
        <v>1023949808</v>
      </c>
      <c r="E388" s="64" t="s">
        <v>836</v>
      </c>
      <c r="F388" s="65" t="s">
        <v>287</v>
      </c>
      <c r="G388" s="51" t="s">
        <v>896</v>
      </c>
      <c r="H388" s="163" t="s">
        <v>938</v>
      </c>
      <c r="I388" s="163" t="s">
        <v>939</v>
      </c>
      <c r="J388" s="163" t="s">
        <v>940</v>
      </c>
      <c r="K388" s="47">
        <v>1999896</v>
      </c>
      <c r="L388" s="171">
        <v>1466590</v>
      </c>
      <c r="M388" s="38" t="s">
        <v>77</v>
      </c>
      <c r="N388" s="38" t="s">
        <v>78</v>
      </c>
    </row>
    <row r="389" spans="1:14" ht="263.10000000000002" customHeight="1" thickBot="1">
      <c r="A389" s="48">
        <v>378</v>
      </c>
      <c r="B389" s="52" t="s">
        <v>82</v>
      </c>
      <c r="C389" s="63" t="s">
        <v>837</v>
      </c>
      <c r="D389" s="64">
        <v>1022358135</v>
      </c>
      <c r="E389" s="64" t="s">
        <v>838</v>
      </c>
      <c r="F389" s="65" t="s">
        <v>106</v>
      </c>
      <c r="G389" s="51" t="s">
        <v>896</v>
      </c>
      <c r="H389" s="163" t="s">
        <v>938</v>
      </c>
      <c r="I389" s="163" t="s">
        <v>939</v>
      </c>
      <c r="J389" s="163" t="s">
        <v>940</v>
      </c>
      <c r="K389" s="47">
        <v>6000056</v>
      </c>
      <c r="L389" s="171">
        <v>4400041</v>
      </c>
      <c r="M389" s="38" t="s">
        <v>77</v>
      </c>
      <c r="N389" s="38" t="s">
        <v>78</v>
      </c>
    </row>
    <row r="390" spans="1:14" ht="263.10000000000002" customHeight="1" thickBot="1">
      <c r="A390" s="39">
        <v>379</v>
      </c>
      <c r="B390" s="40" t="s">
        <v>82</v>
      </c>
      <c r="C390" s="63" t="s">
        <v>839</v>
      </c>
      <c r="D390" s="64">
        <v>1042417189</v>
      </c>
      <c r="E390" s="64" t="s">
        <v>840</v>
      </c>
      <c r="F390" s="65" t="s">
        <v>106</v>
      </c>
      <c r="G390" s="51" t="s">
        <v>896</v>
      </c>
      <c r="H390" s="163" t="s">
        <v>938</v>
      </c>
      <c r="I390" s="163" t="s">
        <v>939</v>
      </c>
      <c r="J390" s="163" t="s">
        <v>940</v>
      </c>
      <c r="K390" s="47">
        <v>6000056</v>
      </c>
      <c r="L390" s="171">
        <v>4400041</v>
      </c>
      <c r="M390" s="38" t="s">
        <v>77</v>
      </c>
      <c r="N390" s="38" t="s">
        <v>78</v>
      </c>
    </row>
    <row r="391" spans="1:14" ht="263.10000000000002" customHeight="1" thickBot="1">
      <c r="A391" s="48">
        <v>380</v>
      </c>
      <c r="B391" s="40" t="s">
        <v>82</v>
      </c>
      <c r="C391" s="53" t="s">
        <v>898</v>
      </c>
      <c r="D391" s="54">
        <v>1000455280</v>
      </c>
      <c r="E391" s="54" t="s">
        <v>906</v>
      </c>
      <c r="F391" s="55" t="s">
        <v>915</v>
      </c>
      <c r="G391" s="51" t="s">
        <v>918</v>
      </c>
      <c r="H391" s="163" t="s">
        <v>938</v>
      </c>
      <c r="I391" s="163" t="s">
        <v>939</v>
      </c>
      <c r="J391" s="163" t="s">
        <v>940</v>
      </c>
      <c r="K391" s="47">
        <v>6000056</v>
      </c>
      <c r="L391" s="171">
        <v>4400041</v>
      </c>
      <c r="M391" s="38" t="s">
        <v>77</v>
      </c>
      <c r="N391" s="38" t="s">
        <v>78</v>
      </c>
    </row>
    <row r="392" spans="1:14" ht="263.10000000000002" customHeight="1" thickBot="1">
      <c r="A392" s="39">
        <v>381</v>
      </c>
      <c r="B392" s="40" t="s">
        <v>82</v>
      </c>
      <c r="C392" s="53" t="s">
        <v>899</v>
      </c>
      <c r="D392" s="54">
        <v>65829606</v>
      </c>
      <c r="E392" s="54" t="s">
        <v>907</v>
      </c>
      <c r="F392" s="55" t="s">
        <v>915</v>
      </c>
      <c r="G392" s="51" t="s">
        <v>918</v>
      </c>
      <c r="H392" s="163" t="s">
        <v>938</v>
      </c>
      <c r="I392" s="163" t="s">
        <v>939</v>
      </c>
      <c r="J392" s="163" t="s">
        <v>940</v>
      </c>
      <c r="K392" s="47">
        <v>6000056</v>
      </c>
      <c r="L392" s="171">
        <v>4400041</v>
      </c>
      <c r="M392" s="38" t="s">
        <v>77</v>
      </c>
      <c r="N392" s="38" t="s">
        <v>78</v>
      </c>
    </row>
    <row r="393" spans="1:14" ht="263.10000000000002" customHeight="1" thickBot="1">
      <c r="A393" s="48">
        <v>382</v>
      </c>
      <c r="B393" s="40" t="s">
        <v>82</v>
      </c>
      <c r="C393" s="53" t="s">
        <v>900</v>
      </c>
      <c r="D393" s="54">
        <v>1024586745</v>
      </c>
      <c r="E393" s="54" t="s">
        <v>908</v>
      </c>
      <c r="F393" s="55" t="s">
        <v>914</v>
      </c>
      <c r="G393" s="51" t="s">
        <v>918</v>
      </c>
      <c r="H393" s="163" t="s">
        <v>938</v>
      </c>
      <c r="I393" s="163" t="s">
        <v>939</v>
      </c>
      <c r="J393" s="163" t="s">
        <v>940</v>
      </c>
      <c r="K393" s="47">
        <v>2500008</v>
      </c>
      <c r="L393" s="171">
        <v>1833339</v>
      </c>
      <c r="M393" s="38" t="s">
        <v>77</v>
      </c>
      <c r="N393" s="38" t="s">
        <v>78</v>
      </c>
    </row>
    <row r="394" spans="1:14" ht="263.10000000000002" customHeight="1" thickBot="1">
      <c r="A394" s="39">
        <v>383</v>
      </c>
      <c r="B394" s="40" t="s">
        <v>82</v>
      </c>
      <c r="C394" s="53" t="s">
        <v>901</v>
      </c>
      <c r="D394" s="54">
        <v>1001345176</v>
      </c>
      <c r="E394" s="54" t="s">
        <v>909</v>
      </c>
      <c r="F394" s="55" t="s">
        <v>914</v>
      </c>
      <c r="G394" s="51" t="s">
        <v>918</v>
      </c>
      <c r="H394" s="163" t="s">
        <v>938</v>
      </c>
      <c r="I394" s="163" t="s">
        <v>939</v>
      </c>
      <c r="J394" s="163" t="s">
        <v>940</v>
      </c>
      <c r="K394" s="47">
        <v>2500008</v>
      </c>
      <c r="L394" s="171">
        <v>1833339</v>
      </c>
      <c r="M394" s="38" t="s">
        <v>77</v>
      </c>
      <c r="N394" s="38" t="s">
        <v>78</v>
      </c>
    </row>
    <row r="395" spans="1:14" ht="263.10000000000002" customHeight="1" thickBot="1">
      <c r="A395" s="48">
        <v>384</v>
      </c>
      <c r="B395" s="40" t="s">
        <v>82</v>
      </c>
      <c r="C395" s="53" t="s">
        <v>902</v>
      </c>
      <c r="D395" s="54">
        <v>1006125940</v>
      </c>
      <c r="E395" s="54" t="s">
        <v>910</v>
      </c>
      <c r="F395" s="55" t="s">
        <v>914</v>
      </c>
      <c r="G395" s="51" t="s">
        <v>918</v>
      </c>
      <c r="H395" s="163" t="s">
        <v>938</v>
      </c>
      <c r="I395" s="163" t="s">
        <v>939</v>
      </c>
      <c r="J395" s="163" t="s">
        <v>940</v>
      </c>
      <c r="K395" s="47">
        <v>2500008</v>
      </c>
      <c r="L395" s="171">
        <v>1833339</v>
      </c>
      <c r="M395" s="38" t="s">
        <v>77</v>
      </c>
      <c r="N395" s="38" t="s">
        <v>78</v>
      </c>
    </row>
    <row r="396" spans="1:14" ht="263.10000000000002" customHeight="1" thickBot="1">
      <c r="A396" s="39">
        <v>385</v>
      </c>
      <c r="B396" s="57" t="s">
        <v>82</v>
      </c>
      <c r="C396" s="58" t="s">
        <v>934</v>
      </c>
      <c r="D396" s="59">
        <v>1023965335</v>
      </c>
      <c r="E396" s="59" t="s">
        <v>911</v>
      </c>
      <c r="F396" s="60" t="s">
        <v>914</v>
      </c>
      <c r="G396" s="51" t="s">
        <v>917</v>
      </c>
      <c r="H396" s="163" t="s">
        <v>938</v>
      </c>
      <c r="I396" s="163" t="s">
        <v>939</v>
      </c>
      <c r="J396" s="163" t="s">
        <v>940</v>
      </c>
      <c r="K396" s="47">
        <v>2500008</v>
      </c>
      <c r="L396" s="173">
        <v>1833339</v>
      </c>
      <c r="M396" s="61" t="s">
        <v>77</v>
      </c>
      <c r="N396" s="38" t="s">
        <v>78</v>
      </c>
    </row>
    <row r="397" spans="1:14" ht="263.10000000000002" customHeight="1" thickBot="1">
      <c r="A397" s="48">
        <v>386</v>
      </c>
      <c r="B397" s="57" t="s">
        <v>82</v>
      </c>
      <c r="C397" s="58" t="s">
        <v>903</v>
      </c>
      <c r="D397" s="59">
        <v>66771608</v>
      </c>
      <c r="E397" s="59" t="s">
        <v>912</v>
      </c>
      <c r="F397" s="60" t="s">
        <v>916</v>
      </c>
      <c r="G397" s="51" t="s">
        <v>917</v>
      </c>
      <c r="H397" s="163" t="s">
        <v>938</v>
      </c>
      <c r="I397" s="163" t="s">
        <v>939</v>
      </c>
      <c r="J397" s="163" t="s">
        <v>940</v>
      </c>
      <c r="K397" s="47">
        <v>3749920</v>
      </c>
      <c r="L397" s="173">
        <v>2749941</v>
      </c>
      <c r="M397" s="61" t="s">
        <v>77</v>
      </c>
      <c r="N397" s="38" t="s">
        <v>78</v>
      </c>
    </row>
    <row r="398" spans="1:14" ht="263.10000000000002" customHeight="1" thickBot="1">
      <c r="A398" s="39">
        <v>387</v>
      </c>
      <c r="B398" s="57" t="s">
        <v>82</v>
      </c>
      <c r="C398" s="66" t="s">
        <v>935</v>
      </c>
      <c r="D398" s="59">
        <v>1013626010</v>
      </c>
      <c r="E398" s="59" t="s">
        <v>936</v>
      </c>
      <c r="F398" s="60" t="s">
        <v>85</v>
      </c>
      <c r="G398" s="66" t="s">
        <v>937</v>
      </c>
      <c r="H398" s="163" t="s">
        <v>938</v>
      </c>
      <c r="I398" s="163" t="s">
        <v>939</v>
      </c>
      <c r="J398" s="163" t="s">
        <v>940</v>
      </c>
      <c r="K398" s="47">
        <v>2500008</v>
      </c>
      <c r="L398" s="173">
        <v>1833339</v>
      </c>
      <c r="M398" s="61" t="s">
        <v>77</v>
      </c>
      <c r="N398" s="38" t="s">
        <v>78</v>
      </c>
    </row>
    <row r="399" spans="1:14" ht="263.10000000000002" customHeight="1">
      <c r="A399" s="48">
        <v>388</v>
      </c>
      <c r="B399" s="57" t="s">
        <v>82</v>
      </c>
      <c r="C399" s="58" t="s">
        <v>904</v>
      </c>
      <c r="D399" s="59">
        <v>51797513</v>
      </c>
      <c r="E399" s="60" t="s">
        <v>913</v>
      </c>
      <c r="F399" s="60" t="s">
        <v>916</v>
      </c>
      <c r="G399" s="51" t="s">
        <v>917</v>
      </c>
      <c r="H399" s="163" t="s">
        <v>938</v>
      </c>
      <c r="I399" s="163" t="s">
        <v>939</v>
      </c>
      <c r="J399" s="163" t="s">
        <v>940</v>
      </c>
      <c r="K399" s="47">
        <v>3749920</v>
      </c>
      <c r="L399" s="173">
        <v>2749941</v>
      </c>
      <c r="M399" s="61" t="s">
        <v>77</v>
      </c>
      <c r="N399" s="38" t="s">
        <v>78</v>
      </c>
    </row>
    <row r="400" spans="1:14">
      <c r="A400" s="20"/>
      <c r="K400" s="25"/>
      <c r="N400" s="11"/>
    </row>
    <row r="401" spans="1:14">
      <c r="A401" s="20"/>
      <c r="K401" s="25"/>
      <c r="N401" s="11"/>
    </row>
    <row r="402" spans="1:14" ht="19.5">
      <c r="A402" s="20"/>
      <c r="L402" s="49">
        <f>SUM(L12:L401)</f>
        <v>1183792225</v>
      </c>
      <c r="N402" s="11"/>
    </row>
    <row r="403" spans="1:14">
      <c r="A403" s="20"/>
      <c r="B403" s="10" t="s">
        <v>47</v>
      </c>
      <c r="E403" s="10" t="s">
        <v>48</v>
      </c>
      <c r="G403" s="10" t="s">
        <v>49</v>
      </c>
      <c r="H403" s="26"/>
      <c r="I403" s="26"/>
      <c r="J403" s="26"/>
      <c r="N403" s="11"/>
    </row>
    <row r="404" spans="1:14" ht="18.75">
      <c r="A404" s="20"/>
      <c r="B404" s="27"/>
      <c r="C404" s="27"/>
      <c r="E404" s="27"/>
      <c r="G404" s="27" t="s">
        <v>944</v>
      </c>
      <c r="N404" s="11"/>
    </row>
    <row r="405" spans="1:14" ht="18.75">
      <c r="A405" s="20"/>
      <c r="B405" s="27"/>
      <c r="C405" s="27"/>
      <c r="E405" s="27" t="s">
        <v>950</v>
      </c>
      <c r="G405" s="27" t="s">
        <v>951</v>
      </c>
      <c r="N405" s="11"/>
    </row>
    <row r="406" spans="1:14" ht="18.75">
      <c r="A406" s="20"/>
      <c r="B406" s="27" t="s">
        <v>50</v>
      </c>
      <c r="C406" s="27"/>
      <c r="G406" s="27" t="s">
        <v>51</v>
      </c>
      <c r="N406" s="11"/>
    </row>
    <row r="407" spans="1:14">
      <c r="A407" s="20"/>
      <c r="N407" s="11"/>
    </row>
    <row r="408" spans="1:14">
      <c r="A408" s="20"/>
      <c r="N408" s="11"/>
    </row>
    <row r="409" spans="1:14">
      <c r="A409" s="20"/>
      <c r="B409" s="37" t="s">
        <v>75</v>
      </c>
      <c r="C409" s="12"/>
      <c r="N409" s="11"/>
    </row>
    <row r="410" spans="1:14">
      <c r="A410" s="20"/>
      <c r="B410" s="37" t="s">
        <v>76</v>
      </c>
      <c r="C410" s="12"/>
      <c r="N410" s="11"/>
    </row>
    <row r="411" spans="1:14">
      <c r="A411" s="28"/>
      <c r="B411" s="29"/>
      <c r="C411" s="29"/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30"/>
    </row>
  </sheetData>
  <mergeCells count="8">
    <mergeCell ref="A8:C8"/>
    <mergeCell ref="D8:F8"/>
    <mergeCell ref="A1:N2"/>
    <mergeCell ref="A3:M3"/>
    <mergeCell ref="A4:C4"/>
    <mergeCell ref="D4:F4"/>
    <mergeCell ref="G4:N4"/>
    <mergeCell ref="D6:F6"/>
  </mergeCells>
  <phoneticPr fontId="37" type="noConversion"/>
  <conditionalFormatting sqref="C1:C1048576">
    <cfRule type="duplicateValues" dxfId="0" priority="2"/>
  </conditionalFormatting>
  <printOptions verticalCentered="1"/>
  <pageMargins left="0.51181102362204722" right="0.23622047244094491" top="7.874015748031496E-2" bottom="0.74803149606299213" header="0.31496062992125984" footer="0.31496062992125984"/>
  <pageSetup scale="20" fitToWidth="0" fitToHeight="0" orientation="portrait" r:id="rId1"/>
  <headerFooter scaleWithDoc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26"/>
  <sheetViews>
    <sheetView showGridLines="0" view="pageBreakPreview" zoomScaleNormal="100" zoomScaleSheetLayoutView="100" workbookViewId="0">
      <selection activeCell="D6" sqref="D6:E6"/>
    </sheetView>
  </sheetViews>
  <sheetFormatPr baseColWidth="10" defaultColWidth="11.42578125" defaultRowHeight="12.75"/>
  <cols>
    <col min="1" max="1" width="21.140625" style="31" customWidth="1"/>
    <col min="2" max="2" width="8.85546875" style="31" customWidth="1"/>
    <col min="3" max="3" width="13.42578125" style="31" customWidth="1"/>
    <col min="4" max="4" width="15.7109375" style="31" customWidth="1"/>
    <col min="5" max="5" width="13.140625" style="31" customWidth="1"/>
    <col min="6" max="6" width="11.42578125" style="31"/>
    <col min="7" max="7" width="11.140625" style="31" customWidth="1"/>
    <col min="8" max="8" width="17.85546875" style="31" customWidth="1"/>
    <col min="9" max="9" width="16.42578125" style="31" customWidth="1"/>
    <col min="10" max="16384" width="11.42578125" style="31"/>
  </cols>
  <sheetData>
    <row r="1" spans="1:9" ht="21" customHeight="1">
      <c r="A1" s="120"/>
      <c r="B1" s="121"/>
      <c r="C1" s="121"/>
      <c r="D1" s="121"/>
      <c r="E1" s="121"/>
      <c r="F1" s="121"/>
      <c r="G1" s="121"/>
      <c r="H1" s="121"/>
      <c r="I1" s="122"/>
    </row>
    <row r="2" spans="1:9" ht="28.5" customHeight="1">
      <c r="A2" s="123"/>
      <c r="B2" s="124"/>
      <c r="C2" s="124"/>
      <c r="D2" s="124"/>
      <c r="E2" s="124"/>
      <c r="F2" s="124"/>
      <c r="G2" s="124"/>
      <c r="H2" s="124"/>
      <c r="I2" s="125"/>
    </row>
    <row r="3" spans="1:9" ht="18.75" customHeight="1">
      <c r="A3" s="126"/>
      <c r="B3" s="127"/>
      <c r="C3" s="127"/>
      <c r="D3" s="127"/>
      <c r="E3" s="127"/>
      <c r="F3" s="127"/>
      <c r="G3" s="127"/>
      <c r="H3" s="127"/>
      <c r="I3" s="128"/>
    </row>
    <row r="4" spans="1:9" ht="10.5" customHeight="1">
      <c r="I4" s="32"/>
    </row>
    <row r="5" spans="1:9" ht="7.5" hidden="1" customHeight="1">
      <c r="I5" s="32"/>
    </row>
    <row r="6" spans="1:9" ht="21" customHeight="1">
      <c r="A6" s="129" t="s">
        <v>52</v>
      </c>
      <c r="B6" s="130"/>
      <c r="C6" s="131"/>
      <c r="D6" s="132">
        <v>45965</v>
      </c>
      <c r="E6" s="133"/>
      <c r="I6" s="32"/>
    </row>
    <row r="7" spans="1:9" ht="6.75" customHeight="1">
      <c r="I7" s="32"/>
    </row>
    <row r="8" spans="1:9" ht="17.45" customHeight="1">
      <c r="A8" s="134" t="s">
        <v>53</v>
      </c>
      <c r="B8" s="135"/>
      <c r="C8" s="135"/>
      <c r="D8" s="135"/>
      <c r="E8" s="135"/>
      <c r="F8" s="135"/>
      <c r="G8" s="135"/>
      <c r="H8" s="135"/>
      <c r="I8" s="136"/>
    </row>
    <row r="9" spans="1:9" ht="6.75" customHeight="1">
      <c r="I9" s="32"/>
    </row>
    <row r="10" spans="1:9" ht="51.75" customHeight="1">
      <c r="A10" s="33" t="s">
        <v>54</v>
      </c>
      <c r="B10" s="137" t="s">
        <v>79</v>
      </c>
      <c r="C10" s="137"/>
      <c r="D10" s="137"/>
      <c r="E10" s="137"/>
      <c r="F10" s="137"/>
      <c r="G10" s="137"/>
      <c r="H10" s="137"/>
      <c r="I10" s="137"/>
    </row>
    <row r="11" spans="1:9" ht="79.5" customHeight="1">
      <c r="A11" s="33" t="s">
        <v>55</v>
      </c>
      <c r="B11" s="117" t="s">
        <v>72</v>
      </c>
      <c r="C11" s="118"/>
      <c r="D11" s="118"/>
      <c r="E11" s="118"/>
      <c r="F11" s="118"/>
      <c r="G11" s="118"/>
      <c r="H11" s="118"/>
      <c r="I11" s="119"/>
    </row>
    <row r="12" spans="1:9" ht="33.75" customHeight="1">
      <c r="A12" s="33" t="s">
        <v>56</v>
      </c>
      <c r="B12" s="138" t="s">
        <v>80</v>
      </c>
      <c r="C12" s="139"/>
      <c r="D12" s="139"/>
      <c r="E12" s="139"/>
      <c r="F12" s="139"/>
      <c r="G12" s="139"/>
      <c r="H12" s="139"/>
      <c r="I12" s="140"/>
    </row>
    <row r="13" spans="1:9" ht="36.75" customHeight="1">
      <c r="A13" s="33" t="s">
        <v>57</v>
      </c>
      <c r="B13" s="141">
        <f>+'CUADRO MODIFICACIÓN'!L402</f>
        <v>1183792225</v>
      </c>
      <c r="C13" s="142"/>
      <c r="D13" s="142"/>
      <c r="E13" s="142"/>
      <c r="F13" s="142"/>
      <c r="G13" s="142"/>
      <c r="H13" s="142"/>
      <c r="I13" s="143"/>
    </row>
    <row r="14" spans="1:9" ht="36.75" customHeight="1">
      <c r="A14" s="33" t="s">
        <v>58</v>
      </c>
      <c r="B14" s="144" t="s">
        <v>952</v>
      </c>
      <c r="C14" s="145"/>
      <c r="D14" s="145"/>
      <c r="E14" s="145"/>
      <c r="F14" s="145"/>
      <c r="G14" s="145"/>
      <c r="H14" s="145"/>
      <c r="I14" s="146"/>
    </row>
    <row r="15" spans="1:9">
      <c r="B15" s="147"/>
      <c r="C15" s="148"/>
      <c r="D15" s="148"/>
      <c r="E15" s="148"/>
      <c r="F15" s="148"/>
      <c r="G15" s="148"/>
      <c r="H15" s="148"/>
      <c r="I15" s="149"/>
    </row>
    <row r="16" spans="1:9" s="34" customFormat="1" ht="62.25" customHeight="1">
      <c r="A16" s="150" t="s">
        <v>59</v>
      </c>
      <c r="B16" s="153" t="s">
        <v>60</v>
      </c>
      <c r="C16" s="153"/>
      <c r="D16" s="153"/>
      <c r="E16" s="154" t="s">
        <v>946</v>
      </c>
      <c r="F16" s="155"/>
      <c r="G16" s="155"/>
      <c r="H16" s="155"/>
      <c r="I16" s="156"/>
    </row>
    <row r="17" spans="1:9" s="34" customFormat="1" ht="55.5" customHeight="1">
      <c r="A17" s="151"/>
      <c r="B17" s="153" t="s">
        <v>68</v>
      </c>
      <c r="C17" s="153"/>
      <c r="D17" s="153"/>
      <c r="E17" s="154" t="s">
        <v>947</v>
      </c>
      <c r="F17" s="155"/>
      <c r="G17" s="155"/>
      <c r="H17" s="155"/>
      <c r="I17" s="156"/>
    </row>
    <row r="18" spans="1:9" s="34" customFormat="1" ht="55.5" customHeight="1">
      <c r="A18" s="151"/>
      <c r="B18" s="153" t="s">
        <v>61</v>
      </c>
      <c r="C18" s="153"/>
      <c r="D18" s="153"/>
      <c r="E18" s="154" t="s">
        <v>948</v>
      </c>
      <c r="F18" s="155"/>
      <c r="G18" s="155"/>
      <c r="H18" s="155"/>
      <c r="I18" s="156"/>
    </row>
    <row r="19" spans="1:9" s="34" customFormat="1" ht="48" customHeight="1">
      <c r="A19" s="151"/>
      <c r="B19" s="153" t="s">
        <v>62</v>
      </c>
      <c r="C19" s="153"/>
      <c r="D19" s="153"/>
      <c r="E19" s="154" t="s">
        <v>949</v>
      </c>
      <c r="F19" s="155"/>
      <c r="G19" s="155"/>
      <c r="H19" s="155"/>
      <c r="I19" s="156"/>
    </row>
    <row r="20" spans="1:9" s="34" customFormat="1" ht="16.5" customHeight="1">
      <c r="A20" s="151"/>
      <c r="B20" s="153" t="s">
        <v>63</v>
      </c>
      <c r="C20" s="153"/>
      <c r="D20" s="153"/>
      <c r="E20" s="157" t="s">
        <v>81</v>
      </c>
      <c r="F20" s="158"/>
      <c r="G20" s="158"/>
      <c r="H20" s="158"/>
      <c r="I20" s="159"/>
    </row>
    <row r="21" spans="1:9" s="34" customFormat="1" ht="45.75" customHeight="1">
      <c r="A21" s="151"/>
      <c r="B21" s="153" t="s">
        <v>64</v>
      </c>
      <c r="C21" s="153"/>
      <c r="D21" s="153"/>
      <c r="E21" s="154" t="s">
        <v>919</v>
      </c>
      <c r="F21" s="155"/>
      <c r="G21" s="155"/>
      <c r="H21" s="155"/>
      <c r="I21" s="156"/>
    </row>
    <row r="22" spans="1:9" s="34" customFormat="1" ht="16.5" customHeight="1">
      <c r="A22" s="152"/>
      <c r="B22" s="153" t="s">
        <v>65</v>
      </c>
      <c r="C22" s="153"/>
      <c r="D22" s="153"/>
      <c r="E22" s="157" t="s">
        <v>922</v>
      </c>
      <c r="F22" s="158"/>
      <c r="G22" s="158"/>
      <c r="H22" s="158"/>
      <c r="I22" s="159"/>
    </row>
    <row r="23" spans="1:9" ht="34.5" customHeight="1">
      <c r="A23" s="160" t="s">
        <v>66</v>
      </c>
      <c r="B23" s="161"/>
      <c r="C23" s="161"/>
      <c r="D23" s="161"/>
      <c r="E23" s="161"/>
      <c r="F23" s="161"/>
      <c r="G23" s="161"/>
      <c r="H23" s="161"/>
      <c r="I23" s="162"/>
    </row>
    <row r="24" spans="1:9" ht="8.25" customHeight="1">
      <c r="A24" s="35"/>
      <c r="B24" s="35"/>
      <c r="C24" s="35"/>
      <c r="D24" s="35"/>
      <c r="E24" s="35"/>
      <c r="F24" s="35"/>
      <c r="G24" s="35"/>
      <c r="H24" s="35"/>
      <c r="I24" s="36"/>
    </row>
    <row r="25" spans="1:9" ht="56.25" customHeight="1"/>
    <row r="26" spans="1:9" ht="56.25" customHeight="1"/>
  </sheetData>
  <sheetProtection formatCells="0" selectLockedCells="1"/>
  <mergeCells count="25">
    <mergeCell ref="A23:I23"/>
    <mergeCell ref="B19:D19"/>
    <mergeCell ref="E19:I19"/>
    <mergeCell ref="B20:D20"/>
    <mergeCell ref="E20:I20"/>
    <mergeCell ref="B21:D21"/>
    <mergeCell ref="E21:I21"/>
    <mergeCell ref="B12:I12"/>
    <mergeCell ref="B13:I13"/>
    <mergeCell ref="B14:I15"/>
    <mergeCell ref="A16:A22"/>
    <mergeCell ref="B16:D16"/>
    <mergeCell ref="E16:I16"/>
    <mergeCell ref="B17:D17"/>
    <mergeCell ref="E17:I17"/>
    <mergeCell ref="B18:D18"/>
    <mergeCell ref="E18:I18"/>
    <mergeCell ref="B22:D22"/>
    <mergeCell ref="E22:I22"/>
    <mergeCell ref="B11:I11"/>
    <mergeCell ref="A1:I3"/>
    <mergeCell ref="A6:C6"/>
    <mergeCell ref="D6:E6"/>
    <mergeCell ref="A8:I8"/>
    <mergeCell ref="B10:I10"/>
  </mergeCells>
  <hyperlinks>
    <hyperlink ref="E20" r:id="rId1"/>
    <hyperlink ref="E22" r:id="rId2"/>
  </hyperlinks>
  <printOptions horizontalCentered="1"/>
  <pageMargins left="0.23622047244094491" right="0.23622047244094491" top="0.74803149606299213" bottom="0.59055118110236227" header="0.31496062992125984" footer="0.31496062992125984"/>
  <pageSetup scale="77" orientation="portrait" horizontalDpi="300" verticalDpi="300" r:id="rId3"/>
  <headerFooter alignWithMargins="0">
    <oddFooter>&amp;RPágina   &amp;P de &amp;N</oddFooter>
  </headerFooter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11"/>
  <sheetViews>
    <sheetView workbookViewId="0">
      <selection activeCell="E14" sqref="E14"/>
    </sheetView>
  </sheetViews>
  <sheetFormatPr baseColWidth="10" defaultRowHeight="15"/>
  <sheetData>
    <row r="2" spans="1:1">
      <c r="A2" s="6" t="s">
        <v>2</v>
      </c>
    </row>
    <row r="3" spans="1:1">
      <c r="A3" s="6" t="s">
        <v>6</v>
      </c>
    </row>
    <row r="4" spans="1:1">
      <c r="A4" s="6" t="s">
        <v>10</v>
      </c>
    </row>
    <row r="5" spans="1:1">
      <c r="A5" s="6" t="s">
        <v>11</v>
      </c>
    </row>
    <row r="6" spans="1:1">
      <c r="A6" s="6" t="s">
        <v>7</v>
      </c>
    </row>
    <row r="7" spans="1:1">
      <c r="A7" s="6" t="s">
        <v>3</v>
      </c>
    </row>
    <row r="8" spans="1:1">
      <c r="A8" s="6" t="s">
        <v>4</v>
      </c>
    </row>
    <row r="9" spans="1:1">
      <c r="A9" s="6" t="s">
        <v>5</v>
      </c>
    </row>
    <row r="10" spans="1:1">
      <c r="A10" s="6" t="s">
        <v>8</v>
      </c>
    </row>
    <row r="11" spans="1:1">
      <c r="A11" s="6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NC</vt:lpstr>
      <vt:lpstr>CUADRO MODIFICACIÓN</vt:lpstr>
      <vt:lpstr>CDP</vt:lpstr>
      <vt:lpstr>Hoja1</vt:lpstr>
      <vt:lpstr>CDP!Área_de_impresión</vt:lpstr>
      <vt:lpstr>'CUADRO MODIFICACIÓN'!Títulos_a_imprimir</vt:lpstr>
      <vt:lpstr>NC!Títulos_a_imprimir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hv</dc:creator>
  <cp:lastModifiedBy>ADM-OPS-006 OPS 06</cp:lastModifiedBy>
  <cp:lastPrinted>2025-10-30T19:37:55Z</cp:lastPrinted>
  <dcterms:created xsi:type="dcterms:W3CDTF">2017-10-02T17:46:26Z</dcterms:created>
  <dcterms:modified xsi:type="dcterms:W3CDTF">2025-11-06T14:59:00Z</dcterms:modified>
</cp:coreProperties>
</file>